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13" i="2" l="1"/>
  <c r="F14" i="2"/>
  <c r="F45" i="2"/>
  <c r="F33" i="2"/>
  <c r="F12" i="2"/>
  <c r="F25" i="2"/>
  <c r="F22" i="2"/>
  <c r="F18" i="2"/>
  <c r="F53" i="2" l="1"/>
  <c r="F26" i="2"/>
  <c r="F118" i="2" l="1"/>
</calcChain>
</file>

<file path=xl/sharedStrings.xml><?xml version="1.0" encoding="utf-8"?>
<sst xmlns="http://schemas.openxmlformats.org/spreadsheetml/2006/main" count="707" uniqueCount="190">
  <si>
    <t>Луганський обласний центр з профілактики та боротьби зі СНІД</t>
  </si>
  <si>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</si>
  <si>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</si>
  <si>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</si>
  <si>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</si>
  <si>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</si>
  <si>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</si>
  <si>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</si>
  <si>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</si>
  <si>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</si>
  <si>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мл.</t>
  </si>
  <si>
    <t>таб.</t>
  </si>
  <si>
    <t>табл.</t>
  </si>
  <si>
    <t>таб</t>
  </si>
  <si>
    <t>шт.</t>
  </si>
  <si>
    <t>флакон</t>
  </si>
  <si>
    <t>мл</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</si>
  <si>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</si>
  <si>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</si>
  <si>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к-кт</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</si>
  <si>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</si>
  <si>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</si>
  <si>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</si>
  <si>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</si>
  <si>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</si>
  <si>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</si>
  <si>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</si>
  <si>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</si>
  <si>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Абалам</t>
  </si>
  <si>
    <t>Абакавір</t>
  </si>
  <si>
    <t>Алувіа</t>
  </si>
  <si>
    <t>Долутегравір</t>
  </si>
  <si>
    <t>Еффахоп</t>
  </si>
  <si>
    <t>АТ-ВІЛ 1/2-тест-МБА Тест-набір імунохр.для виявлення антитіл до ВІЛ 1 та Віл 2</t>
  </si>
  <si>
    <t>Новопсковське РТМО</t>
  </si>
  <si>
    <t>Система закрита для відбору крові</t>
  </si>
  <si>
    <t>Кремінське РТМО</t>
  </si>
  <si>
    <t>Еффахоп 600 (ВЕА8834А)</t>
  </si>
  <si>
    <t>Станично-Луганське РТМО</t>
  </si>
  <si>
    <t>Старобільске РТМО</t>
  </si>
  <si>
    <t>КЗ "Щастинська міська лікарня"</t>
  </si>
  <si>
    <t>Еффахоп серія ВЕА8834А</t>
  </si>
  <si>
    <t>КНП "Сватівська БПЛ"</t>
  </si>
  <si>
    <t>КНП "Троїцьке ТМО"</t>
  </si>
  <si>
    <t>Атазор</t>
  </si>
  <si>
    <t>Норвір</t>
  </si>
  <si>
    <t>КНП "Рубіжанська центральна міська лікарня" Рубіжанської міської ради Луганської області</t>
  </si>
  <si>
    <t>Уні-ВІЛ-1,2 АТ-БЕСТ Тест-система імуноферментна для виявлення сумарних антитіл до вірусу імунодефіциту людини 1/2 типу (комплект 1), 96 тестів, каталожний номер 01.51. Серія-44.Терм.прид.19.02.2021р.</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</si>
  <si>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Серія-17. Терм.прид.16.02.2021р.</t>
  </si>
  <si>
    <t>"Тест-системи для діагностики ВІЛ-інфекції, супр. АРТ та монітор.перебіг ВІЛ-інфек.у хворих, визн.резис.вірус. Заход.при виявл.серологічних маркерів"</t>
  </si>
  <si>
    <t>Ефахоп 600 табл.серія ВЕА8834А</t>
  </si>
  <si>
    <t xml:space="preserve">Ефавіренз 600 мг табл%%ЕФФАХОП 600 таблетки, вкриті плівковою оболонкою, по 600мг №30 у флаконах </t>
  </si>
  <si>
    <t>Зидовудин 10мг/мл, 1мл, розч.орал.%%ЗИДОВУДИН, розчин оральний по 50мг/5мл, по 240мл розч. у флак.; по 1 флак.разом із двома шприцами (10мл і 1,5мл) у карт.коробці</t>
  </si>
  <si>
    <t>Зидовудин 10мг/мл, 1мл, розчин орал.%%Зидовудин, розчин орал., 50мг/5мл, по 240мл у флак.з контр. першого відкр.та мірним стакан.; по 1 флак.в карт. Пачці</t>
  </si>
  <si>
    <t xml:space="preserve">ІСЕНТРЕСС Таб., вкриті плів.обол., по 400мг по 60таб.у флак.в карт.коробці </t>
  </si>
  <si>
    <t>ЛАМІВІР, розчин оральний, 50мг/5мл по 100мл у флаконі</t>
  </si>
  <si>
    <t xml:space="preserve">ЛАМІВІР, розчин оральний, 50мг/5мл по 100мл у флаконі </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</si>
  <si>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t>
  </si>
  <si>
    <t>КНП "Лисичанська багатопрофільна лікарня"</t>
  </si>
  <si>
    <t>Алувія таблетки,вкриті плівковою оболонкою, по 100 мг/25мг №120 у флаконах  №1 у картонній коробці (1120861)</t>
  </si>
  <si>
    <t>Алувія таблетки,вкриті плівковою оболонкою, по 200 мг/50мг №120 у флаконах  №1 у картонній коробці(1123473)</t>
  </si>
  <si>
    <t>Алувія таблетки,вкриті плівковою оболонкою, по 200 мг/50мг №120 у флаконах  №1 у картонній коробці(1123515)</t>
  </si>
  <si>
    <t>Ламівудин, таб. По 150 мг №60 LXAG049 т.п. 30,09,2023</t>
  </si>
  <si>
    <t>Норвір таблетки, вкриті плівковою оболонкою, по 100мг по 30 таблеток у пластиковому флаконі, по 1 флакону в картонній коробці(1122505)</t>
  </si>
  <si>
    <t>Калетра. Розч.для перор.заст.60мл у флак. №5 ; по 5 флакоів у коробці</t>
  </si>
  <si>
    <t>ТЕНОФОВІР</t>
  </si>
  <si>
    <t>Абакавір с.3081470</t>
  </si>
  <si>
    <t>Лопенавір/Ритановір</t>
  </si>
  <si>
    <t>Лопенавір с.1123473</t>
  </si>
  <si>
    <t>Ламівудин, таб. по 150 мг №60 LXAG049 т.п. 30.09.2023</t>
  </si>
  <si>
    <t>Тенофавір  таб.300мг №30 Е182262</t>
  </si>
  <si>
    <t>Еффахоп 600мг ВЕА8834А</t>
  </si>
  <si>
    <t>Ефавіренц с.ВЕА8834А</t>
  </si>
  <si>
    <t>Ламівудин, таб. По 150 мг №60 LXAG049 т.п. 30.09.2023</t>
  </si>
  <si>
    <t xml:space="preserve">Ефавіренз 600 мг табл. №30 с. ВЕА8834А т.п.30.11.2020 </t>
  </si>
  <si>
    <t>Ламівудін, таб. 150 мг №60 LXAG049 т.п. 30.09.2023</t>
  </si>
  <si>
    <t>Ефавіренц 600 таб.№30 сВЕА8834А</t>
  </si>
  <si>
    <t>Білокуракінська БЛ</t>
  </si>
  <si>
    <t>КНП "Новоайдарська багатопроф.лікарня"</t>
  </si>
  <si>
    <t>КНП "Попаснянська центральна районна лікарня" м.Попасна</t>
  </si>
  <si>
    <t>Долутегравір таб по 50мг по 30 таб у контейнеру DUSA19023-A</t>
  </si>
  <si>
    <t>Алувіа (1123473)</t>
  </si>
  <si>
    <t>Долутегравір с.DUSA20010-A</t>
  </si>
  <si>
    <t>Алувіа 1123515</t>
  </si>
  <si>
    <t>Ефавіренз</t>
  </si>
  <si>
    <t>Ізоніазід, таб.сер.EIV617A</t>
  </si>
  <si>
    <t xml:space="preserve">Долутегравір серія DUSA20010-A </t>
  </si>
  <si>
    <t>Тенофовір/Емтрицитабін/Ефавіренз300/200/600 таб.30 (Трастива) с. ЕЕТ19193</t>
  </si>
  <si>
    <t>Тенофовір/Емтрицитабін/Ефавіренз300/200/600 таб.30 (Трастива) с. ЕЕТ20018</t>
  </si>
  <si>
    <t>Тенофовір/Емтрицитабін/Ефавіренз300/200/600 таб.30 (Трастива) с. ЕЕТ19236</t>
  </si>
  <si>
    <t>Невімун сусп.орал. 50мг/5мг с. ІА90681 т.п.31.10.2021</t>
  </si>
  <si>
    <t>Трастива</t>
  </si>
  <si>
    <t>Долутегравір таб.50мг по 30таб. DUSA20010-A терм.31.12.2021р.</t>
  </si>
  <si>
    <t>КНП ЛОР "Луганський обласний медичний центр соціально небезпечних інфекційних хвороб" (СНІД)</t>
  </si>
  <si>
    <t>Система закрита для відбору крові з К3ЕДТА</t>
  </si>
  <si>
    <t xml:space="preserve">Долутегравір серія DJSA20023-A </t>
  </si>
  <si>
    <t>Долутегравір/Ламівудин/Тенофовір 50/300/300 №302 DJSA20023-A</t>
  </si>
  <si>
    <t>Долутегравір/Ламівудин/Тенофовір 50/300/300 №302 DJSA20024-A</t>
  </si>
  <si>
    <t>Тест-системи імуноферментна для виявлення антитіл до ВІЛ-1/2(комп.1, 96 тестів) кат.номер 01.61. сер.21 т.13.08.2021</t>
  </si>
  <si>
    <t>шт</t>
  </si>
  <si>
    <t>ВІЛ-1/2 АГ+АТ-ультра-БЕСТ Тест-системи імуноф.дляодночасного  виявлення антигену ВІЛ-1/2(р-24)та антитіл до ВІЛ 1/2, 192тестів) сер.19 т.12.08.2021</t>
  </si>
  <si>
    <t xml:space="preserve">Система закрита для відбору крові </t>
  </si>
  <si>
    <t>Презиста 600мг №60 JESK00</t>
  </si>
  <si>
    <t>Ісентресс 400мг №60 S011459</t>
  </si>
  <si>
    <t>Норвір по 100мг №30  1122505</t>
  </si>
  <si>
    <t>Трастива  с.ЕЕТ19227</t>
  </si>
  <si>
    <t>Долутегравір DUSA20025-A</t>
  </si>
  <si>
    <t>Лопенавір 6085058</t>
  </si>
  <si>
    <t>Ефавіренз таб.№30 HG6020003-A</t>
  </si>
  <si>
    <t>Долутегравір, таб.50мг, с.DUSA20025-A терм. 31.01.2023</t>
  </si>
  <si>
    <t>Долутегравір, таб.50мг, с.DUSA20024-A терм. 31.01.2023</t>
  </si>
  <si>
    <t>Алувія 100/25мг с.1106631 т.п.30.04.2021</t>
  </si>
  <si>
    <t>Алувія 200/25мг с.1101389 т.п.31.05.2021</t>
  </si>
  <si>
    <t>АТАЗОР капс.по 300мг №30  с.ЕМ02035 т.п. 31.03.2023</t>
  </si>
  <si>
    <t>Тест-система (набір) ІФА для визнач. Антитіл до вірусів ВІЛ 1/2 імуноферментна для виявлення антитіл до вірусів людини перш.та друг.типів, (96 тестів в 1 упак.) с.0120/41 т.п.20.07.2021</t>
  </si>
  <si>
    <t>Атазанавір (Атазор)</t>
  </si>
  <si>
    <t>капс</t>
  </si>
  <si>
    <t>Ритонавір (Норвір)</t>
  </si>
  <si>
    <t>Тенофовір/Емтрицитабін/Ефавіренз, 300мг/200мг/600мг, табл.Трастива, сер.ЕЕТ20018 терм.31.12.2022</t>
  </si>
  <si>
    <t>Лопенавір/Ритановір розчин, д/пер.заст. По 80мг/20мг 1мл с.6088093 т.30.09.2021</t>
  </si>
  <si>
    <t>Зидовудин 10мг/мл, 1мл рохч.оральн. Е191138</t>
  </si>
  <si>
    <t>Ламівудин 10мг/мл 1мл розчин оральн.50мг/5мл по 100мл у фл. №1 із ПЕТ с. ІА90325</t>
  </si>
  <si>
    <t>Трастива, таб. сер.ЕЕТ20018</t>
  </si>
  <si>
    <t>Алувія сер.1123473</t>
  </si>
  <si>
    <t>Емтрицитабін Тенофовір, табл.по 30 в конт.  с.ЕЕТ19193 т.31.08.2022</t>
  </si>
  <si>
    <t>Трастива ЕЕТ19227</t>
  </si>
  <si>
    <t>Долутгравір с.DUSA20025-А</t>
  </si>
  <si>
    <t>Тенофовір/Емтрицитобін/Ефавіренз 300мг/200мг/600мг с.ЕЕТ20018</t>
  </si>
  <si>
    <t>Долутегравір DUSA20025-A терм.31.01.23</t>
  </si>
  <si>
    <t>Абакавір/Ламівудин ABL20059</t>
  </si>
  <si>
    <t>Алувіа 1123473</t>
  </si>
  <si>
    <t xml:space="preserve">Долутегравір серія DUSA20025-A </t>
  </si>
  <si>
    <t>Абалам ABL20059</t>
  </si>
  <si>
    <t>Долутегравір DJSA20023-A</t>
  </si>
  <si>
    <t>Ламівудин/Ламівір с. ІА00106</t>
  </si>
  <si>
    <t>Ламівудин/Ламівір с. ІА00107</t>
  </si>
  <si>
    <t>ТРАСТИВА с.ЕЕТ19227</t>
  </si>
  <si>
    <t>Абалам таблетки, вкриті плівковою оболонкою, по 600мг/300мг №30 у контейнерах ABL20059</t>
  </si>
  <si>
    <t>Абалам таблетки, вкриті плівковою оболонкою, по 600мг/300мг №30 у контейнерах ABL20058</t>
  </si>
  <si>
    <t>Алувія таблетки,вкриті плівковою оболонкою, по 200 мг/50мг №120 у флаконах  №1 у картонній коробці 1110795</t>
  </si>
  <si>
    <t>Долутегравір, таб.50мг, с.DUSA20037-A терм. 31.03.2023</t>
  </si>
  <si>
    <t>Тенофовір/Емтрицітабін Е200890</t>
  </si>
  <si>
    <t>Тенофовір/Емтрицитабін/Ефавіренз 300/200/600 таб №30 (Трастива) с.ЕЕТ20054С</t>
  </si>
  <si>
    <t>Зидовудин р-н орал., Ф.США 50мг/5мл 240мл, Е200533 т.п.28.02.2022</t>
  </si>
  <si>
    <t xml:space="preserve">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 </t>
  </si>
  <si>
    <t xml:space="preserve">Система закрита для відбору крові (пробірки типу вакутайнер з К2ЕДТА з розділюючим гелем, утримувачі, голки для імунологічних та вірусологічних досліджень) </t>
  </si>
  <si>
    <t>Тест-система імун.для виз.ант (480 тест) с.111-20</t>
  </si>
  <si>
    <t>Абалам табл., ABL20059</t>
  </si>
  <si>
    <t>Долутегравир DUSA20024-A</t>
  </si>
  <si>
    <t>Абалам  ABL20058</t>
  </si>
  <si>
    <t>Емтріцитабін Тенофовір с. Е200890</t>
  </si>
  <si>
    <t>Ламівудін/ Зідовудин №200448А</t>
  </si>
  <si>
    <t xml:space="preserve">Долутегравір </t>
  </si>
  <si>
    <t xml:space="preserve">Емтрицитабін Тенофовір </t>
  </si>
  <si>
    <t>Абалам таб.по 600/300мг №30 ABL20059</t>
  </si>
  <si>
    <t>Абалам таб.по 600/300мг №30 ABL20058</t>
  </si>
  <si>
    <t>Алувія 200/50 мг №120   сер.1123473</t>
  </si>
  <si>
    <t>Долутгравір с.DUSA20024-А</t>
  </si>
  <si>
    <t>Емтритабін/Тенофовір таб. 200/300мг №30 с.Е200890</t>
  </si>
  <si>
    <t>Ламівудин-Зидовудин таб.150/300мг №60 Е200448А</t>
  </si>
  <si>
    <t>Система закрита для відбору крові з К2ЕДТА</t>
  </si>
  <si>
    <t>Алувія с.1123473</t>
  </si>
  <si>
    <t>Ефавіренз с.HG6020003-A</t>
  </si>
  <si>
    <t>Алувія с.1120862</t>
  </si>
  <si>
    <t>Ламівудин  с.200448А</t>
  </si>
  <si>
    <t>Абалам ABL20058</t>
  </si>
  <si>
    <t xml:space="preserve">Долутегравір DJSA20024-A </t>
  </si>
  <si>
    <t>Абакавір/Ламівудин ABL20058</t>
  </si>
  <si>
    <t>Лопенавір/Ритановір с.1120861</t>
  </si>
  <si>
    <t>Тенофовір/Емтрицитабін/Ефавіренз, 300мг/200мг/600мг, табл.Трастива, сер.Е200890 терм.30.04.2022</t>
  </si>
  <si>
    <t>Зидовудин 10мг/мл, 1мл розч.оральн. Е200533</t>
  </si>
  <si>
    <t>Ламівудин /Зидовудин табл. 150мг/300мг по 60табл. с. Е200448А</t>
  </si>
  <si>
    <t>Презиста 60мг №60 с.JEZSKOO т.п.30.04.22</t>
  </si>
  <si>
    <t>Емтріцитабін Тенофовір, табл., по 30 табл. у контейнері; по 1 контейнеру в картонній коробці с. Е200892</t>
  </si>
  <si>
    <t>Ламівудин/ Зидовудин, табл. вкриті оболонкою, 150мг/300мг; по 60 табл. у контейнері, по 1 конт.у пачці</t>
  </si>
  <si>
    <t>Ефавіренз таб, по 600мг по 30 табл.у конт</t>
  </si>
  <si>
    <t>Абакавір/Ламівудин 600/300 мг табл. Абалам по 30 таб.</t>
  </si>
  <si>
    <t xml:space="preserve"> Генеральний директор</t>
  </si>
  <si>
    <t xml:space="preserve">Р.А.Нужний </t>
  </si>
  <si>
    <t xml:space="preserve">Долутегравір серія DUSA20024-A </t>
  </si>
  <si>
    <t>Тенофовір/Емтрицитабін Е200890</t>
  </si>
  <si>
    <t>Тенофовір/Емтрицитабін/Ефавіренз, 300мг/200мг/600мг, табл.Трастива, сер.ЕЕТ19193 терм.31.12.2022</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</si>
  <si>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</si>
  <si>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Еффахоп, табл. серія HG6020003-A</t>
  </si>
  <si>
    <t>Емтрицитабін</t>
  </si>
  <si>
    <t>Ламівудин/Зидовудин таб. 150мг/300мг по 60таб.</t>
  </si>
  <si>
    <t>Тенофовір/Емтрицитабін 300/200 табл,по 30 таб. у конт. Е200890 т.п.30.04.2022</t>
  </si>
  <si>
    <t>Ефавіренз табл, по 600мг, по 30 табл.в картон.коробці HG6020003-A т.п.31.12.2022</t>
  </si>
  <si>
    <t>Атазор, капс. По 300мг, 30 капс. У контьейнері, по 1 конт.в карт.коробці, ЕМ02035 т.п.31.01.2023</t>
  </si>
  <si>
    <t xml:space="preserve">станом на кінець звітного тижня _08_вересня_2020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</si>
</sst>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37">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1" fontId="0" fillId="2" borderId="7" xfId="0" applyNumberFormat="1" applyFill="1" applyBorder="1" applyAlignment="1">
      <alignment horizontal="center" vertical="center"/>
    </xf>
    <xf numFmtId="3"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left" wrapText="1"/>
    </xf>
    <xf numFmtId="0" fontId="0" fillId="2" borderId="2" xfId="0" applyFill="1" applyBorder="1" applyAlignment="1">
      <alignment horizontal="left" vertical="top"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0" fillId="2" borderId="2" xfId="0" applyFill="1" applyBorder="1" applyAlignment="1">
      <alignment horizontal="center" vertical="top"/>
    </xf>
    <xf numFmtId="0" fontId="0" fillId="2" borderId="2" xfId="0" applyFill="1" applyBorder="1" applyAlignment="1">
      <alignment vertical="top" wrapText="1"/>
    </xf>
    <xf numFmtId="0" fontId="0" fillId="2" borderId="7" xfId="0" applyFill="1" applyBorder="1" applyAlignment="1">
      <alignment horizontal="center" vertical="top"/>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2"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88"/>
  <sheetViews>
    <sheetView tabSelected="1" topLeftCell="A166" zoomScale="98" zoomScaleNormal="98" workbookViewId="0">
      <selection activeCell="D10" sqref="D10"/>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0" t="s">
        <v>182</v>
      </c>
      <c r="C2" s="30"/>
      <c r="D2" s="30"/>
      <c r="E2" s="30"/>
      <c r="F2" s="30"/>
    </row>
    <row r="3" spans="1:9" x14ac:dyDescent="0.25">
      <c r="B3" s="30"/>
      <c r="C3" s="30"/>
      <c r="D3" s="30"/>
      <c r="E3" s="30"/>
      <c r="F3" s="30"/>
    </row>
    <row r="4" spans="1:9" x14ac:dyDescent="0.25">
      <c r="B4" s="30" t="s">
        <v>189</v>
      </c>
      <c r="C4" s="30"/>
      <c r="D4" s="30"/>
      <c r="E4" s="30"/>
      <c r="F4" s="30"/>
    </row>
    <row r="5" spans="1:9" x14ac:dyDescent="0.25">
      <c r="B5" s="1"/>
      <c r="C5" s="3" t="s">
        <v>93</v>
      </c>
      <c r="D5" s="2"/>
      <c r="E5" s="2"/>
      <c r="F5" s="1"/>
    </row>
    <row r="6" spans="1:9" ht="15.75" thickBot="1" x14ac:dyDescent="0.3">
      <c r="B6" s="1"/>
      <c r="C6" s="31" t="s">
        <v>1</v>
      </c>
      <c r="D6" s="31"/>
      <c r="E6" s="1"/>
      <c r="F6" s="1"/>
    </row>
    <row r="7" spans="1:9" x14ac:dyDescent="0.25">
      <c r="A7" s="32" t="s">
        <v>2</v>
      </c>
      <c r="B7" s="33" t="s">
        <v>3</v>
      </c>
      <c r="C7" s="33" t="s">
        <v>4</v>
      </c>
      <c r="D7" s="33" t="s">
        <v>5</v>
      </c>
      <c r="E7" s="33" t="s">
        <v>6</v>
      </c>
      <c r="F7" s="34"/>
    </row>
    <row r="8" spans="1:9" ht="30" x14ac:dyDescent="0.25">
      <c r="A8" s="35"/>
      <c r="B8" s="36"/>
      <c r="C8" s="36"/>
      <c r="D8" s="36"/>
      <c r="E8" s="17" t="s">
        <v>7</v>
      </c>
      <c r="F8" s="13" t="s">
        <v>8</v>
      </c>
    </row>
    <row r="9" spans="1:9" x14ac:dyDescent="0.25">
      <c r="A9" s="20">
        <v>1</v>
      </c>
      <c r="B9" s="11">
        <v>2</v>
      </c>
      <c r="C9" s="11">
        <v>3</v>
      </c>
      <c r="D9" s="11">
        <v>4</v>
      </c>
      <c r="E9" s="11">
        <v>5</v>
      </c>
      <c r="F9" s="13">
        <v>6</v>
      </c>
      <c r="I9" s="6"/>
    </row>
    <row r="10" spans="1:9" s="1" customFormat="1" ht="44.25" customHeight="1" x14ac:dyDescent="0.25">
      <c r="A10" s="20">
        <v>1</v>
      </c>
      <c r="B10" s="17" t="s">
        <v>0</v>
      </c>
      <c r="C10" s="12" t="s">
        <v>9</v>
      </c>
      <c r="D10" s="14" t="s">
        <v>96</v>
      </c>
      <c r="E10" s="11" t="s">
        <v>11</v>
      </c>
      <c r="F10" s="13">
        <v>60</v>
      </c>
      <c r="G10" s="7"/>
      <c r="H10" s="8"/>
      <c r="I10" s="8"/>
    </row>
    <row r="11" spans="1:9" s="5" customFormat="1" ht="44.25" customHeight="1" x14ac:dyDescent="0.25">
      <c r="A11" s="20">
        <v>2</v>
      </c>
      <c r="B11" s="17" t="s">
        <v>0</v>
      </c>
      <c r="C11" s="12" t="s">
        <v>9</v>
      </c>
      <c r="D11" s="14" t="s">
        <v>140</v>
      </c>
      <c r="E11" s="11" t="s">
        <v>11</v>
      </c>
      <c r="F11" s="13">
        <v>83640</v>
      </c>
      <c r="G11" s="7"/>
      <c r="H11" s="8"/>
      <c r="I11" s="8"/>
    </row>
    <row r="12" spans="1:9" s="5" customFormat="1" ht="40.5" customHeight="1" x14ac:dyDescent="0.25">
      <c r="A12" s="20">
        <v>3</v>
      </c>
      <c r="B12" s="17" t="s">
        <v>0</v>
      </c>
      <c r="C12" s="12" t="s">
        <v>9</v>
      </c>
      <c r="D12" s="14" t="s">
        <v>97</v>
      </c>
      <c r="E12" s="11" t="s">
        <v>13</v>
      </c>
      <c r="F12" s="13">
        <f>990-390</f>
        <v>600</v>
      </c>
      <c r="G12" s="7"/>
      <c r="H12" s="8"/>
      <c r="I12" s="8"/>
    </row>
    <row r="13" spans="1:9" s="5" customFormat="1" ht="40.5" customHeight="1" x14ac:dyDescent="0.25">
      <c r="A13" s="20">
        <v>4</v>
      </c>
      <c r="B13" s="17" t="s">
        <v>0</v>
      </c>
      <c r="C13" s="12" t="s">
        <v>9</v>
      </c>
      <c r="D13" s="14" t="s">
        <v>109</v>
      </c>
      <c r="E13" s="11" t="s">
        <v>13</v>
      </c>
      <c r="F13" s="13">
        <f>11250-420</f>
        <v>10830</v>
      </c>
      <c r="G13" s="7"/>
      <c r="H13" s="8"/>
      <c r="I13" s="8"/>
    </row>
    <row r="14" spans="1:9" s="5" customFormat="1" ht="39.75" customHeight="1" x14ac:dyDescent="0.25">
      <c r="A14" s="20">
        <v>5</v>
      </c>
      <c r="B14" s="17" t="s">
        <v>0</v>
      </c>
      <c r="C14" s="12" t="s">
        <v>9</v>
      </c>
      <c r="D14" s="14" t="s">
        <v>110</v>
      </c>
      <c r="E14" s="11" t="s">
        <v>13</v>
      </c>
      <c r="F14" s="13">
        <f>36060-120</f>
        <v>35940</v>
      </c>
      <c r="G14" s="7"/>
      <c r="H14" s="8"/>
      <c r="I14" s="8"/>
    </row>
    <row r="15" spans="1:9" s="5" customFormat="1" ht="39.75" customHeight="1" x14ac:dyDescent="0.25">
      <c r="A15" s="20">
        <v>6</v>
      </c>
      <c r="B15" s="17" t="s">
        <v>0</v>
      </c>
      <c r="C15" s="12" t="s">
        <v>9</v>
      </c>
      <c r="D15" s="14" t="s">
        <v>108</v>
      </c>
      <c r="E15" s="11" t="s">
        <v>13</v>
      </c>
      <c r="F15" s="13">
        <v>39600</v>
      </c>
      <c r="G15" s="7"/>
      <c r="H15" s="8"/>
      <c r="I15" s="8"/>
    </row>
    <row r="16" spans="1:9" s="5" customFormat="1" ht="45.75" customHeight="1" x14ac:dyDescent="0.25">
      <c r="A16" s="20">
        <v>7</v>
      </c>
      <c r="B16" s="17" t="s">
        <v>0</v>
      </c>
      <c r="C16" s="12" t="s">
        <v>9</v>
      </c>
      <c r="D16" s="14" t="s">
        <v>98</v>
      </c>
      <c r="E16" s="11" t="s">
        <v>99</v>
      </c>
      <c r="F16" s="13">
        <v>96</v>
      </c>
      <c r="G16" s="7"/>
      <c r="H16" s="8"/>
      <c r="I16" s="8"/>
    </row>
    <row r="17" spans="1:9" s="5" customFormat="1" ht="58.5" customHeight="1" x14ac:dyDescent="0.25">
      <c r="A17" s="20">
        <v>8</v>
      </c>
      <c r="B17" s="17" t="s">
        <v>0</v>
      </c>
      <c r="C17" s="12" t="s">
        <v>9</v>
      </c>
      <c r="D17" s="14" t="s">
        <v>100</v>
      </c>
      <c r="E17" s="11" t="s">
        <v>99</v>
      </c>
      <c r="F17" s="13">
        <v>768</v>
      </c>
      <c r="G17" s="7"/>
      <c r="H17" s="8"/>
      <c r="I17" s="8"/>
    </row>
    <row r="18" spans="1:9" ht="45" x14ac:dyDescent="0.25">
      <c r="A18" s="20">
        <v>9</v>
      </c>
      <c r="B18" s="17" t="s">
        <v>0</v>
      </c>
      <c r="C18" s="12" t="s">
        <v>9</v>
      </c>
      <c r="D18" s="14" t="s">
        <v>137</v>
      </c>
      <c r="E18" s="11" t="s">
        <v>12</v>
      </c>
      <c r="F18" s="15">
        <f>9690-450</f>
        <v>9240</v>
      </c>
      <c r="G18" s="9"/>
      <c r="H18" s="8"/>
      <c r="I18" s="8"/>
    </row>
    <row r="19" spans="1:9" s="5" customFormat="1" ht="45" x14ac:dyDescent="0.25">
      <c r="A19" s="20">
        <v>10</v>
      </c>
      <c r="B19" s="17" t="s">
        <v>0</v>
      </c>
      <c r="C19" s="12" t="s">
        <v>9</v>
      </c>
      <c r="D19" s="14" t="s">
        <v>138</v>
      </c>
      <c r="E19" s="11" t="s">
        <v>12</v>
      </c>
      <c r="F19" s="15">
        <v>24570</v>
      </c>
      <c r="G19" s="9"/>
      <c r="H19" s="8"/>
      <c r="I19" s="8"/>
    </row>
    <row r="20" spans="1:9" ht="60" x14ac:dyDescent="0.25">
      <c r="A20" s="20">
        <v>11</v>
      </c>
      <c r="B20" s="17" t="s">
        <v>0</v>
      </c>
      <c r="C20" s="12" t="s">
        <v>9</v>
      </c>
      <c r="D20" s="14" t="s">
        <v>139</v>
      </c>
      <c r="E20" s="11" t="s">
        <v>11</v>
      </c>
      <c r="F20" s="15">
        <v>240</v>
      </c>
      <c r="G20" s="10"/>
      <c r="H20" s="6"/>
      <c r="I20" s="6"/>
    </row>
    <row r="21" spans="1:9" s="5" customFormat="1" ht="60" x14ac:dyDescent="0.25">
      <c r="A21" s="20">
        <v>12</v>
      </c>
      <c r="B21" s="17" t="s">
        <v>0</v>
      </c>
      <c r="C21" s="12" t="s">
        <v>9</v>
      </c>
      <c r="D21" s="14" t="s">
        <v>60</v>
      </c>
      <c r="E21" s="11" t="s">
        <v>11</v>
      </c>
      <c r="F21" s="15">
        <v>28080</v>
      </c>
      <c r="G21" s="10"/>
      <c r="H21" s="6"/>
      <c r="I21" s="6"/>
    </row>
    <row r="22" spans="1:9" s="5" customFormat="1" ht="60" x14ac:dyDescent="0.25">
      <c r="A22" s="20">
        <v>13</v>
      </c>
      <c r="B22" s="17" t="s">
        <v>0</v>
      </c>
      <c r="C22" s="12" t="s">
        <v>9</v>
      </c>
      <c r="D22" s="14" t="s">
        <v>61</v>
      </c>
      <c r="E22" s="11" t="s">
        <v>11</v>
      </c>
      <c r="F22" s="15">
        <f>3720-1080</f>
        <v>2640</v>
      </c>
      <c r="G22" s="10"/>
      <c r="H22" s="6"/>
      <c r="I22" s="6"/>
    </row>
    <row r="23" spans="1:9" s="5" customFormat="1" ht="60" x14ac:dyDescent="0.25">
      <c r="A23" s="20">
        <v>14</v>
      </c>
      <c r="B23" s="17" t="s">
        <v>0</v>
      </c>
      <c r="C23" s="12" t="s">
        <v>9</v>
      </c>
      <c r="D23" s="14" t="s">
        <v>59</v>
      </c>
      <c r="E23" s="11" t="s">
        <v>11</v>
      </c>
      <c r="F23" s="15">
        <v>11700</v>
      </c>
      <c r="G23" s="10"/>
      <c r="H23" s="6"/>
      <c r="I23" s="6"/>
    </row>
    <row r="24" spans="1:9" s="5" customFormat="1" ht="36" x14ac:dyDescent="0.25">
      <c r="A24" s="20">
        <v>15</v>
      </c>
      <c r="B24" s="17" t="s">
        <v>0</v>
      </c>
      <c r="C24" s="12" t="s">
        <v>9</v>
      </c>
      <c r="D24" s="14" t="s">
        <v>113</v>
      </c>
      <c r="E24" s="11" t="s">
        <v>13</v>
      </c>
      <c r="F24" s="15">
        <v>3780</v>
      </c>
      <c r="G24" s="10"/>
      <c r="H24" s="6"/>
      <c r="I24" s="6"/>
    </row>
    <row r="25" spans="1:9" ht="45" x14ac:dyDescent="0.25">
      <c r="A25" s="20">
        <v>16</v>
      </c>
      <c r="B25" s="17" t="s">
        <v>0</v>
      </c>
      <c r="C25" s="12" t="s">
        <v>9</v>
      </c>
      <c r="D25" s="14" t="s">
        <v>51</v>
      </c>
      <c r="E25" s="11" t="s">
        <v>12</v>
      </c>
      <c r="F25" s="15">
        <f>360-270</f>
        <v>90</v>
      </c>
      <c r="G25" s="7"/>
      <c r="H25" s="8"/>
      <c r="I25" s="8"/>
    </row>
    <row r="26" spans="1:9" ht="75" x14ac:dyDescent="0.25">
      <c r="A26" s="20">
        <v>17</v>
      </c>
      <c r="B26" s="17" t="s">
        <v>0</v>
      </c>
      <c r="C26" s="12" t="s">
        <v>9</v>
      </c>
      <c r="D26" s="14" t="s">
        <v>52</v>
      </c>
      <c r="E26" s="11" t="s">
        <v>15</v>
      </c>
      <c r="F26" s="13">
        <f>960-960</f>
        <v>0</v>
      </c>
      <c r="G26" s="7"/>
      <c r="H26" s="8"/>
      <c r="I26" s="8"/>
    </row>
    <row r="27" spans="1:9" ht="75" x14ac:dyDescent="0.25">
      <c r="A27" s="20">
        <v>18</v>
      </c>
      <c r="B27" s="17" t="s">
        <v>0</v>
      </c>
      <c r="C27" s="12" t="s">
        <v>9</v>
      </c>
      <c r="D27" s="14" t="s">
        <v>53</v>
      </c>
      <c r="E27" s="11" t="s">
        <v>10</v>
      </c>
      <c r="F27" s="13">
        <v>25440</v>
      </c>
      <c r="G27" s="7"/>
      <c r="H27" s="8"/>
      <c r="I27" s="8"/>
    </row>
    <row r="28" spans="1:9" ht="36" x14ac:dyDescent="0.25">
      <c r="A28" s="20">
        <v>19</v>
      </c>
      <c r="B28" s="17" t="s">
        <v>0</v>
      </c>
      <c r="C28" s="12" t="s">
        <v>9</v>
      </c>
      <c r="D28" s="14" t="s">
        <v>54</v>
      </c>
      <c r="E28" s="11" t="s">
        <v>11</v>
      </c>
      <c r="F28" s="13">
        <v>360</v>
      </c>
      <c r="G28" s="7"/>
      <c r="H28" s="8"/>
      <c r="I28" s="8"/>
    </row>
    <row r="29" spans="1:9" ht="36" x14ac:dyDescent="0.25">
      <c r="A29" s="20">
        <v>20</v>
      </c>
      <c r="B29" s="17" t="s">
        <v>0</v>
      </c>
      <c r="C29" s="12" t="s">
        <v>9</v>
      </c>
      <c r="D29" s="14" t="s">
        <v>55</v>
      </c>
      <c r="E29" s="11" t="s">
        <v>10</v>
      </c>
      <c r="F29" s="13">
        <v>7700</v>
      </c>
      <c r="G29" s="10"/>
      <c r="H29" s="6"/>
      <c r="I29" s="6"/>
    </row>
    <row r="30" spans="1:9" ht="36" x14ac:dyDescent="0.25">
      <c r="A30" s="20">
        <v>21</v>
      </c>
      <c r="B30" s="17" t="s">
        <v>0</v>
      </c>
      <c r="C30" s="12" t="s">
        <v>9</v>
      </c>
      <c r="D30" s="14" t="s">
        <v>56</v>
      </c>
      <c r="E30" s="11" t="s">
        <v>16</v>
      </c>
      <c r="F30" s="13">
        <v>100</v>
      </c>
      <c r="G30" s="10"/>
      <c r="H30" s="6"/>
      <c r="I30" s="6"/>
    </row>
    <row r="31" spans="1:9" s="5" customFormat="1" ht="36" x14ac:dyDescent="0.25">
      <c r="A31" s="20">
        <v>22</v>
      </c>
      <c r="B31" s="17" t="s">
        <v>0</v>
      </c>
      <c r="C31" s="12" t="s">
        <v>9</v>
      </c>
      <c r="D31" s="14" t="s">
        <v>62</v>
      </c>
      <c r="E31" s="11" t="s">
        <v>11</v>
      </c>
      <c r="F31" s="13">
        <v>420</v>
      </c>
      <c r="G31" s="10"/>
      <c r="H31" s="6"/>
      <c r="I31" s="6"/>
    </row>
    <row r="32" spans="1:9" ht="36" x14ac:dyDescent="0.25">
      <c r="A32" s="20">
        <v>23</v>
      </c>
      <c r="B32" s="17" t="s">
        <v>0</v>
      </c>
      <c r="C32" s="12" t="s">
        <v>9</v>
      </c>
      <c r="D32" s="14" t="s">
        <v>111</v>
      </c>
      <c r="E32" s="11" t="s">
        <v>12</v>
      </c>
      <c r="F32" s="16">
        <v>17940</v>
      </c>
      <c r="G32" s="10"/>
      <c r="H32" s="6"/>
      <c r="I32" s="6"/>
    </row>
    <row r="33" spans="1:9" s="5" customFormat="1" ht="36" x14ac:dyDescent="0.25">
      <c r="A33" s="20">
        <v>24</v>
      </c>
      <c r="B33" s="17" t="s">
        <v>0</v>
      </c>
      <c r="C33" s="12" t="s">
        <v>9</v>
      </c>
      <c r="D33" s="14" t="s">
        <v>141</v>
      </c>
      <c r="E33" s="11" t="s">
        <v>12</v>
      </c>
      <c r="F33" s="16">
        <f>63330-630</f>
        <v>62700</v>
      </c>
      <c r="G33" s="10"/>
      <c r="H33" s="6"/>
      <c r="I33" s="6"/>
    </row>
    <row r="34" spans="1:9" s="5" customFormat="1" ht="45" x14ac:dyDescent="0.25">
      <c r="A34" s="20">
        <v>25</v>
      </c>
      <c r="B34" s="17" t="s">
        <v>0</v>
      </c>
      <c r="C34" s="12" t="s">
        <v>9</v>
      </c>
      <c r="D34" s="14" t="s">
        <v>142</v>
      </c>
      <c r="E34" s="11" t="s">
        <v>13</v>
      </c>
      <c r="F34" s="16">
        <v>8340</v>
      </c>
      <c r="G34" s="10"/>
      <c r="H34" s="6"/>
      <c r="I34" s="6"/>
    </row>
    <row r="35" spans="1:9" s="5" customFormat="1" ht="36" x14ac:dyDescent="0.25">
      <c r="A35" s="20">
        <v>26</v>
      </c>
      <c r="B35" s="17" t="s">
        <v>0</v>
      </c>
      <c r="C35" s="12" t="s">
        <v>9</v>
      </c>
      <c r="D35" s="14" t="s">
        <v>112</v>
      </c>
      <c r="E35" s="11" t="s">
        <v>12</v>
      </c>
      <c r="F35" s="16">
        <v>840</v>
      </c>
      <c r="G35" s="10"/>
      <c r="H35" s="6"/>
      <c r="I35" s="6"/>
    </row>
    <row r="36" spans="1:9" s="5" customFormat="1" ht="36" x14ac:dyDescent="0.25">
      <c r="A36" s="20">
        <v>27</v>
      </c>
      <c r="B36" s="17" t="s">
        <v>0</v>
      </c>
      <c r="C36" s="12" t="s">
        <v>9</v>
      </c>
      <c r="D36" s="14" t="s">
        <v>143</v>
      </c>
      <c r="E36" s="11" t="s">
        <v>16</v>
      </c>
      <c r="F36" s="16">
        <v>0</v>
      </c>
      <c r="G36" s="10"/>
      <c r="H36" s="6"/>
      <c r="I36" s="6"/>
    </row>
    <row r="37" spans="1:9" ht="105" x14ac:dyDescent="0.25">
      <c r="A37" s="20">
        <v>28</v>
      </c>
      <c r="B37" s="17" t="s">
        <v>0</v>
      </c>
      <c r="C37" s="12" t="s">
        <v>9</v>
      </c>
      <c r="D37" s="14" t="s">
        <v>57</v>
      </c>
      <c r="E37" s="11" t="s">
        <v>16</v>
      </c>
      <c r="F37" s="16">
        <v>4400</v>
      </c>
      <c r="G37" s="10"/>
      <c r="H37" s="6"/>
      <c r="I37" s="6"/>
    </row>
    <row r="38" spans="1:9" s="5" customFormat="1" ht="60" x14ac:dyDescent="0.25">
      <c r="A38" s="20">
        <v>29</v>
      </c>
      <c r="B38" s="17" t="s">
        <v>0</v>
      </c>
      <c r="C38" s="12" t="s">
        <v>9</v>
      </c>
      <c r="D38" s="14" t="s">
        <v>63</v>
      </c>
      <c r="E38" s="11" t="s">
        <v>12</v>
      </c>
      <c r="F38" s="16">
        <v>3960</v>
      </c>
      <c r="G38" s="10"/>
      <c r="H38" s="6"/>
      <c r="I38" s="6"/>
    </row>
    <row r="39" spans="1:9" s="5" customFormat="1" ht="36" x14ac:dyDescent="0.25">
      <c r="A39" s="20">
        <v>30</v>
      </c>
      <c r="B39" s="17" t="s">
        <v>0</v>
      </c>
      <c r="C39" s="12" t="s">
        <v>9</v>
      </c>
      <c r="D39" s="14" t="s">
        <v>64</v>
      </c>
      <c r="E39" s="11" t="s">
        <v>16</v>
      </c>
      <c r="F39" s="16">
        <v>0</v>
      </c>
      <c r="G39" s="10"/>
      <c r="H39" s="6"/>
      <c r="I39" s="6"/>
    </row>
    <row r="40" spans="1:9" s="5" customFormat="1" ht="36" x14ac:dyDescent="0.25">
      <c r="A40" s="20">
        <v>31</v>
      </c>
      <c r="B40" s="17" t="s">
        <v>0</v>
      </c>
      <c r="C40" s="12" t="s">
        <v>9</v>
      </c>
      <c r="D40" s="14" t="s">
        <v>64</v>
      </c>
      <c r="E40" s="11" t="s">
        <v>16</v>
      </c>
      <c r="F40" s="16">
        <v>8580</v>
      </c>
      <c r="G40" s="10"/>
      <c r="H40" s="6"/>
      <c r="I40" s="6"/>
    </row>
    <row r="41" spans="1:9" s="5" customFormat="1" ht="36" x14ac:dyDescent="0.25">
      <c r="A41" s="20">
        <v>32</v>
      </c>
      <c r="B41" s="17" t="s">
        <v>0</v>
      </c>
      <c r="C41" s="12" t="s">
        <v>9</v>
      </c>
      <c r="D41" s="14" t="s">
        <v>82</v>
      </c>
      <c r="E41" s="11" t="s">
        <v>12</v>
      </c>
      <c r="F41" s="16">
        <v>0</v>
      </c>
      <c r="G41" s="10"/>
      <c r="H41" s="6"/>
      <c r="I41" s="6"/>
    </row>
    <row r="42" spans="1:9" s="5" customFormat="1" ht="36" x14ac:dyDescent="0.25">
      <c r="A42" s="20">
        <v>33</v>
      </c>
      <c r="B42" s="17" t="s">
        <v>0</v>
      </c>
      <c r="C42" s="12" t="s">
        <v>9</v>
      </c>
      <c r="D42" s="14" t="s">
        <v>135</v>
      </c>
      <c r="E42" s="11" t="s">
        <v>16</v>
      </c>
      <c r="F42" s="16">
        <v>1400</v>
      </c>
      <c r="G42" s="10"/>
      <c r="H42" s="6"/>
      <c r="I42" s="6"/>
    </row>
    <row r="43" spans="1:9" s="5" customFormat="1" ht="36" x14ac:dyDescent="0.25">
      <c r="A43" s="20">
        <v>34</v>
      </c>
      <c r="B43" s="17" t="s">
        <v>0</v>
      </c>
      <c r="C43" s="12" t="s">
        <v>9</v>
      </c>
      <c r="D43" s="14" t="s">
        <v>134</v>
      </c>
      <c r="E43" s="11" t="s">
        <v>16</v>
      </c>
      <c r="F43" s="16">
        <v>12600</v>
      </c>
      <c r="G43" s="10"/>
      <c r="H43" s="6"/>
      <c r="I43" s="6"/>
    </row>
    <row r="44" spans="1:9" s="5" customFormat="1" ht="45" x14ac:dyDescent="0.25">
      <c r="A44" s="20">
        <v>35</v>
      </c>
      <c r="B44" s="17" t="s">
        <v>0</v>
      </c>
      <c r="C44" s="12" t="s">
        <v>9</v>
      </c>
      <c r="D44" s="14" t="s">
        <v>173</v>
      </c>
      <c r="E44" s="11" t="s">
        <v>12</v>
      </c>
      <c r="F44" s="16">
        <v>57000</v>
      </c>
      <c r="G44" s="10"/>
      <c r="H44" s="6"/>
      <c r="I44" s="6"/>
    </row>
    <row r="45" spans="1:9" s="5" customFormat="1" ht="54" customHeight="1" x14ac:dyDescent="0.25">
      <c r="A45" s="20">
        <v>36</v>
      </c>
      <c r="B45" s="17" t="s">
        <v>0</v>
      </c>
      <c r="C45" s="12" t="s">
        <v>9</v>
      </c>
      <c r="D45" s="14" t="s">
        <v>174</v>
      </c>
      <c r="E45" s="11" t="s">
        <v>12</v>
      </c>
      <c r="F45" s="16">
        <f>16620-120</f>
        <v>16500</v>
      </c>
      <c r="G45" s="10"/>
      <c r="H45" s="6"/>
      <c r="I45" s="6"/>
    </row>
    <row r="46" spans="1:9" ht="74.25" customHeight="1" x14ac:dyDescent="0.25">
      <c r="A46" s="20">
        <v>37</v>
      </c>
      <c r="B46" s="17" t="s">
        <v>0</v>
      </c>
      <c r="C46" s="12" t="s">
        <v>17</v>
      </c>
      <c r="D46" s="14" t="s">
        <v>18</v>
      </c>
      <c r="E46" s="11" t="s">
        <v>19</v>
      </c>
      <c r="F46" s="16">
        <v>24</v>
      </c>
      <c r="G46" s="10"/>
      <c r="H46" s="6"/>
      <c r="I46" s="6"/>
    </row>
    <row r="47" spans="1:9" ht="74.25" customHeight="1" x14ac:dyDescent="0.25">
      <c r="A47" s="20">
        <v>38</v>
      </c>
      <c r="B47" s="17" t="s">
        <v>0</v>
      </c>
      <c r="C47" s="12" t="s">
        <v>17</v>
      </c>
      <c r="D47" s="14" t="s">
        <v>144</v>
      </c>
      <c r="E47" s="11" t="s">
        <v>19</v>
      </c>
      <c r="F47" s="16">
        <v>4120</v>
      </c>
      <c r="G47" s="10"/>
      <c r="H47" s="6"/>
      <c r="I47" s="6"/>
    </row>
    <row r="48" spans="1:9" s="5" customFormat="1" ht="69.75" customHeight="1" x14ac:dyDescent="0.25">
      <c r="A48" s="20">
        <v>39</v>
      </c>
      <c r="B48" s="17" t="s">
        <v>0</v>
      </c>
      <c r="C48" s="12" t="s">
        <v>17</v>
      </c>
      <c r="D48" s="14" t="s">
        <v>145</v>
      </c>
      <c r="E48" s="11" t="s">
        <v>19</v>
      </c>
      <c r="F48" s="16">
        <v>750</v>
      </c>
      <c r="G48" s="10"/>
      <c r="H48" s="6"/>
      <c r="I48" s="6"/>
    </row>
    <row r="49" spans="1:9" s="5" customFormat="1" ht="39" customHeight="1" x14ac:dyDescent="0.25">
      <c r="A49" s="20">
        <v>40</v>
      </c>
      <c r="B49" s="17" t="s">
        <v>0</v>
      </c>
      <c r="C49" s="12" t="s">
        <v>9</v>
      </c>
      <c r="D49" s="14" t="s">
        <v>146</v>
      </c>
      <c r="E49" s="11" t="s">
        <v>21</v>
      </c>
      <c r="F49" s="16">
        <v>1440</v>
      </c>
      <c r="G49" s="10"/>
      <c r="H49" s="6"/>
      <c r="I49" s="6"/>
    </row>
    <row r="50" spans="1:9" s="5" customFormat="1" ht="73.5" customHeight="1" x14ac:dyDescent="0.25">
      <c r="A50" s="20">
        <v>41</v>
      </c>
      <c r="B50" s="17" t="s">
        <v>0</v>
      </c>
      <c r="C50" s="12" t="s">
        <v>17</v>
      </c>
      <c r="D50" s="14" t="s">
        <v>87</v>
      </c>
      <c r="E50" s="11" t="s">
        <v>13</v>
      </c>
      <c r="F50" s="16">
        <v>1830</v>
      </c>
      <c r="G50" s="10"/>
      <c r="H50" s="6"/>
      <c r="I50" s="6"/>
    </row>
    <row r="51" spans="1:9" s="5" customFormat="1" ht="75.75" customHeight="1" x14ac:dyDescent="0.25">
      <c r="A51" s="20">
        <v>42</v>
      </c>
      <c r="B51" s="17" t="s">
        <v>0</v>
      </c>
      <c r="C51" s="12" t="s">
        <v>17</v>
      </c>
      <c r="D51" s="14" t="s">
        <v>88</v>
      </c>
      <c r="E51" s="11" t="s">
        <v>13</v>
      </c>
      <c r="F51" s="16">
        <v>6360</v>
      </c>
      <c r="G51" s="10"/>
      <c r="H51" s="6"/>
      <c r="I51" s="6"/>
    </row>
    <row r="52" spans="1:9" s="5" customFormat="1" ht="84" x14ac:dyDescent="0.25">
      <c r="A52" s="20">
        <v>43</v>
      </c>
      <c r="B52" s="17" t="s">
        <v>0</v>
      </c>
      <c r="C52" s="12" t="s">
        <v>17</v>
      </c>
      <c r="D52" s="14" t="s">
        <v>89</v>
      </c>
      <c r="E52" s="11" t="s">
        <v>13</v>
      </c>
      <c r="F52" s="16">
        <v>0</v>
      </c>
      <c r="G52" s="10"/>
      <c r="H52" s="6"/>
      <c r="I52" s="6"/>
    </row>
    <row r="53" spans="1:9" s="5" customFormat="1" ht="77.25" customHeight="1" x14ac:dyDescent="0.25">
      <c r="A53" s="20">
        <v>44</v>
      </c>
      <c r="B53" s="17" t="s">
        <v>0</v>
      </c>
      <c r="C53" s="12" t="s">
        <v>17</v>
      </c>
      <c r="D53" s="14" t="s">
        <v>136</v>
      </c>
      <c r="E53" s="11" t="s">
        <v>13</v>
      </c>
      <c r="F53" s="16">
        <f>7410</f>
        <v>7410</v>
      </c>
      <c r="G53" s="10"/>
      <c r="H53" s="6"/>
      <c r="I53" s="6"/>
    </row>
    <row r="54" spans="1:9" s="5" customFormat="1" ht="71.25" customHeight="1" x14ac:dyDescent="0.25">
      <c r="A54" s="20">
        <v>45</v>
      </c>
      <c r="B54" s="17" t="s">
        <v>0</v>
      </c>
      <c r="C54" s="12" t="s">
        <v>17</v>
      </c>
      <c r="D54" s="14" t="s">
        <v>172</v>
      </c>
      <c r="E54" s="11" t="s">
        <v>13</v>
      </c>
      <c r="F54" s="16">
        <v>240</v>
      </c>
      <c r="G54" s="10"/>
      <c r="H54" s="6"/>
      <c r="I54" s="6"/>
    </row>
    <row r="55" spans="1:9" s="5" customFormat="1" ht="72" customHeight="1" x14ac:dyDescent="0.25">
      <c r="A55" s="20">
        <v>46</v>
      </c>
      <c r="B55" s="17" t="s">
        <v>0</v>
      </c>
      <c r="C55" s="12" t="s">
        <v>17</v>
      </c>
      <c r="D55" s="14" t="s">
        <v>90</v>
      </c>
      <c r="E55" s="11" t="s">
        <v>13</v>
      </c>
      <c r="F55" s="16">
        <v>17200</v>
      </c>
      <c r="G55" s="10"/>
      <c r="H55" s="6"/>
      <c r="I55" s="6"/>
    </row>
    <row r="56" spans="1:9" ht="82.5" customHeight="1" x14ac:dyDescent="0.25">
      <c r="A56" s="20">
        <v>47</v>
      </c>
      <c r="B56" s="17" t="s">
        <v>0</v>
      </c>
      <c r="C56" s="12" t="s">
        <v>20</v>
      </c>
      <c r="D56" s="14" t="s">
        <v>114</v>
      </c>
      <c r="E56" s="11" t="s">
        <v>21</v>
      </c>
      <c r="F56" s="16">
        <v>1056</v>
      </c>
      <c r="G56" s="10"/>
      <c r="H56" s="6"/>
      <c r="I56" s="6"/>
    </row>
    <row r="57" spans="1:9" s="5" customFormat="1" ht="99" customHeight="1" x14ac:dyDescent="0.25">
      <c r="A57" s="20">
        <v>48</v>
      </c>
      <c r="B57" s="17" t="s">
        <v>0</v>
      </c>
      <c r="C57" s="12" t="s">
        <v>49</v>
      </c>
      <c r="D57" s="14" t="s">
        <v>48</v>
      </c>
      <c r="E57" s="11" t="s">
        <v>21</v>
      </c>
      <c r="F57" s="16">
        <v>320</v>
      </c>
      <c r="G57" s="10"/>
      <c r="H57" s="6"/>
      <c r="I57" s="6"/>
    </row>
    <row r="58" spans="1:9" s="5" customFormat="1" ht="96.75" customHeight="1" x14ac:dyDescent="0.25">
      <c r="A58" s="20">
        <v>49</v>
      </c>
      <c r="B58" s="17" t="s">
        <v>0</v>
      </c>
      <c r="C58" s="12" t="s">
        <v>49</v>
      </c>
      <c r="D58" s="14" t="s">
        <v>47</v>
      </c>
      <c r="E58" s="11" t="s">
        <v>21</v>
      </c>
      <c r="F58" s="16">
        <v>176</v>
      </c>
      <c r="G58" s="10"/>
      <c r="H58" s="6"/>
      <c r="I58" s="6"/>
    </row>
    <row r="59" spans="1:9" s="5" customFormat="1" ht="45" x14ac:dyDescent="0.25">
      <c r="A59" s="20">
        <v>50</v>
      </c>
      <c r="B59" s="21" t="s">
        <v>46</v>
      </c>
      <c r="C59" s="11" t="s">
        <v>22</v>
      </c>
      <c r="D59" s="14" t="s">
        <v>41</v>
      </c>
      <c r="E59" s="11" t="s">
        <v>13</v>
      </c>
      <c r="F59" s="13">
        <v>0</v>
      </c>
      <c r="G59" s="10"/>
      <c r="H59" s="6"/>
      <c r="I59" s="6"/>
    </row>
    <row r="60" spans="1:9" s="5" customFormat="1" ht="45" x14ac:dyDescent="0.25">
      <c r="A60" s="20">
        <v>51</v>
      </c>
      <c r="B60" s="21" t="s">
        <v>46</v>
      </c>
      <c r="C60" s="11" t="s">
        <v>22</v>
      </c>
      <c r="D60" s="14" t="s">
        <v>165</v>
      </c>
      <c r="E60" s="11" t="s">
        <v>13</v>
      </c>
      <c r="F60" s="13">
        <v>2640</v>
      </c>
      <c r="G60" s="10"/>
      <c r="H60" s="6"/>
      <c r="I60" s="6"/>
    </row>
    <row r="61" spans="1:9" s="5" customFormat="1" ht="45" x14ac:dyDescent="0.25">
      <c r="A61" s="20">
        <v>52</v>
      </c>
      <c r="B61" s="21" t="s">
        <v>46</v>
      </c>
      <c r="C61" s="11" t="s">
        <v>22</v>
      </c>
      <c r="D61" s="14" t="s">
        <v>132</v>
      </c>
      <c r="E61" s="11" t="s">
        <v>13</v>
      </c>
      <c r="F61" s="13">
        <v>510</v>
      </c>
      <c r="G61" s="10"/>
      <c r="H61" s="6"/>
      <c r="I61" s="6"/>
    </row>
    <row r="62" spans="1:9" s="5" customFormat="1" ht="45" x14ac:dyDescent="0.25">
      <c r="A62" s="20">
        <v>53</v>
      </c>
      <c r="B62" s="21" t="s">
        <v>46</v>
      </c>
      <c r="C62" s="11" t="s">
        <v>22</v>
      </c>
      <c r="D62" s="14" t="s">
        <v>69</v>
      </c>
      <c r="E62" s="11" t="s">
        <v>13</v>
      </c>
      <c r="F62" s="13">
        <v>60</v>
      </c>
      <c r="G62" s="10"/>
      <c r="H62" s="6"/>
      <c r="I62" s="6"/>
    </row>
    <row r="63" spans="1:9" s="5" customFormat="1" ht="45" x14ac:dyDescent="0.25">
      <c r="A63" s="20">
        <v>54</v>
      </c>
      <c r="B63" s="21" t="s">
        <v>46</v>
      </c>
      <c r="C63" s="11" t="s">
        <v>22</v>
      </c>
      <c r="D63" s="14" t="s">
        <v>105</v>
      </c>
      <c r="E63" s="11" t="s">
        <v>13</v>
      </c>
      <c r="F63" s="13">
        <v>0</v>
      </c>
      <c r="G63" s="10"/>
      <c r="H63" s="6"/>
      <c r="I63" s="6"/>
    </row>
    <row r="64" spans="1:9" s="5" customFormat="1" ht="45" x14ac:dyDescent="0.25">
      <c r="A64" s="20">
        <v>55</v>
      </c>
      <c r="B64" s="21" t="s">
        <v>46</v>
      </c>
      <c r="C64" s="11" t="s">
        <v>22</v>
      </c>
      <c r="D64" s="14" t="s">
        <v>133</v>
      </c>
      <c r="E64" s="11" t="s">
        <v>13</v>
      </c>
      <c r="F64" s="13">
        <v>0</v>
      </c>
      <c r="G64" s="10"/>
      <c r="H64" s="6"/>
      <c r="I64" s="6"/>
    </row>
    <row r="65" spans="1:9" s="5" customFormat="1" ht="45" x14ac:dyDescent="0.25">
      <c r="A65" s="20">
        <v>56</v>
      </c>
      <c r="B65" s="21" t="s">
        <v>46</v>
      </c>
      <c r="C65" s="11" t="s">
        <v>22</v>
      </c>
      <c r="D65" s="14" t="s">
        <v>106</v>
      </c>
      <c r="E65" s="11" t="s">
        <v>13</v>
      </c>
      <c r="F65" s="13">
        <v>750</v>
      </c>
      <c r="G65" s="10"/>
      <c r="H65" s="6"/>
      <c r="I65" s="6"/>
    </row>
    <row r="66" spans="1:9" s="5" customFormat="1" ht="45" x14ac:dyDescent="0.25">
      <c r="A66" s="20">
        <v>57</v>
      </c>
      <c r="B66" s="21" t="s">
        <v>46</v>
      </c>
      <c r="C66" s="11" t="s">
        <v>22</v>
      </c>
      <c r="D66" s="14" t="s">
        <v>107</v>
      </c>
      <c r="E66" s="11" t="s">
        <v>13</v>
      </c>
      <c r="F66" s="13">
        <v>180</v>
      </c>
      <c r="G66" s="10"/>
      <c r="H66" s="6"/>
      <c r="I66" s="6"/>
    </row>
    <row r="67" spans="1:9" s="5" customFormat="1" ht="45" x14ac:dyDescent="0.25">
      <c r="A67" s="20">
        <v>58</v>
      </c>
      <c r="B67" s="21" t="s">
        <v>46</v>
      </c>
      <c r="C67" s="11" t="s">
        <v>22</v>
      </c>
      <c r="D67" s="14" t="s">
        <v>161</v>
      </c>
      <c r="E67" s="11" t="s">
        <v>13</v>
      </c>
      <c r="F67" s="13">
        <v>1680</v>
      </c>
      <c r="G67" s="10"/>
      <c r="H67" s="6"/>
      <c r="I67" s="6"/>
    </row>
    <row r="68" spans="1:9" s="5" customFormat="1" ht="45" x14ac:dyDescent="0.25">
      <c r="A68" s="20">
        <v>59</v>
      </c>
      <c r="B68" s="21" t="s">
        <v>46</v>
      </c>
      <c r="C68" s="11" t="s">
        <v>22</v>
      </c>
      <c r="D68" s="14" t="s">
        <v>162</v>
      </c>
      <c r="E68" s="11" t="s">
        <v>13</v>
      </c>
      <c r="F68" s="13">
        <v>14520</v>
      </c>
      <c r="G68" s="10"/>
      <c r="H68" s="6"/>
      <c r="I68" s="6"/>
    </row>
    <row r="69" spans="1:9" s="5" customFormat="1" ht="45" x14ac:dyDescent="0.25">
      <c r="A69" s="20">
        <v>60</v>
      </c>
      <c r="B69" s="21" t="s">
        <v>46</v>
      </c>
      <c r="C69" s="11" t="s">
        <v>22</v>
      </c>
      <c r="D69" s="14" t="s">
        <v>163</v>
      </c>
      <c r="E69" s="11" t="s">
        <v>13</v>
      </c>
      <c r="F69" s="13">
        <v>240</v>
      </c>
      <c r="G69" s="10"/>
      <c r="H69" s="6"/>
      <c r="I69" s="6"/>
    </row>
    <row r="70" spans="1:9" s="5" customFormat="1" ht="45" x14ac:dyDescent="0.25">
      <c r="A70" s="20">
        <v>61</v>
      </c>
      <c r="B70" s="21" t="s">
        <v>46</v>
      </c>
      <c r="C70" s="11" t="s">
        <v>22</v>
      </c>
      <c r="D70" s="14" t="s">
        <v>148</v>
      </c>
      <c r="E70" s="11" t="s">
        <v>13</v>
      </c>
      <c r="F70" s="13">
        <v>12990</v>
      </c>
      <c r="G70" s="10"/>
      <c r="H70" s="6"/>
      <c r="I70" s="6"/>
    </row>
    <row r="71" spans="1:9" s="5" customFormat="1" ht="45" x14ac:dyDescent="0.25">
      <c r="A71" s="20">
        <v>62</v>
      </c>
      <c r="B71" s="21" t="s">
        <v>46</v>
      </c>
      <c r="C71" s="11" t="s">
        <v>22</v>
      </c>
      <c r="D71" s="14" t="s">
        <v>164</v>
      </c>
      <c r="E71" s="11" t="s">
        <v>13</v>
      </c>
      <c r="F71" s="13">
        <v>1200</v>
      </c>
      <c r="G71" s="10"/>
      <c r="H71" s="6"/>
      <c r="I71" s="6"/>
    </row>
    <row r="72" spans="1:9" s="5" customFormat="1" ht="45" x14ac:dyDescent="0.25">
      <c r="A72" s="20">
        <v>63</v>
      </c>
      <c r="B72" s="21" t="s">
        <v>46</v>
      </c>
      <c r="C72" s="11" t="s">
        <v>22</v>
      </c>
      <c r="D72" s="14" t="s">
        <v>180</v>
      </c>
      <c r="E72" s="11" t="s">
        <v>13</v>
      </c>
      <c r="F72" s="13">
        <v>22560</v>
      </c>
      <c r="G72" s="10"/>
      <c r="H72" s="6"/>
      <c r="I72" s="6"/>
    </row>
    <row r="73" spans="1:9" ht="30" x14ac:dyDescent="0.25">
      <c r="A73" s="20">
        <v>64</v>
      </c>
      <c r="B73" s="21" t="s">
        <v>58</v>
      </c>
      <c r="C73" s="17" t="s">
        <v>26</v>
      </c>
      <c r="D73" s="14" t="s">
        <v>183</v>
      </c>
      <c r="E73" s="11" t="s">
        <v>12</v>
      </c>
      <c r="F73" s="13">
        <v>3000</v>
      </c>
      <c r="G73" s="10"/>
      <c r="H73" s="6"/>
      <c r="I73" s="6"/>
    </row>
    <row r="74" spans="1:9" s="5" customFormat="1" ht="30" x14ac:dyDescent="0.25">
      <c r="A74" s="20">
        <v>65</v>
      </c>
      <c r="B74" s="21" t="s">
        <v>58</v>
      </c>
      <c r="C74" s="17" t="s">
        <v>26</v>
      </c>
      <c r="D74" s="14" t="s">
        <v>25</v>
      </c>
      <c r="E74" s="11" t="s">
        <v>24</v>
      </c>
      <c r="F74" s="13">
        <v>100</v>
      </c>
      <c r="G74" s="10"/>
      <c r="H74" s="6"/>
      <c r="I74" s="6"/>
    </row>
    <row r="75" spans="1:9" s="5" customFormat="1" ht="30" x14ac:dyDescent="0.25">
      <c r="A75" s="20">
        <v>66</v>
      </c>
      <c r="B75" s="21" t="s">
        <v>58</v>
      </c>
      <c r="C75" s="17" t="s">
        <v>26</v>
      </c>
      <c r="D75" s="14" t="s">
        <v>101</v>
      </c>
      <c r="E75" s="11" t="s">
        <v>24</v>
      </c>
      <c r="F75" s="13">
        <v>100</v>
      </c>
      <c r="G75" s="10"/>
      <c r="H75" s="6"/>
      <c r="I75" s="6"/>
    </row>
    <row r="76" spans="1:9" s="5" customFormat="1" ht="30" x14ac:dyDescent="0.25">
      <c r="A76" s="20">
        <v>67</v>
      </c>
      <c r="B76" s="21" t="s">
        <v>58</v>
      </c>
      <c r="C76" s="17" t="s">
        <v>26</v>
      </c>
      <c r="D76" s="14" t="s">
        <v>106</v>
      </c>
      <c r="E76" s="11" t="s">
        <v>13</v>
      </c>
      <c r="F76" s="13">
        <v>630</v>
      </c>
      <c r="G76" s="10"/>
      <c r="H76" s="6"/>
      <c r="I76" s="6"/>
    </row>
    <row r="77" spans="1:9" s="5" customFormat="1" ht="30" x14ac:dyDescent="0.25">
      <c r="A77" s="20">
        <v>68</v>
      </c>
      <c r="B77" s="21" t="s">
        <v>58</v>
      </c>
      <c r="C77" s="17" t="s">
        <v>26</v>
      </c>
      <c r="D77" s="14" t="s">
        <v>50</v>
      </c>
      <c r="E77" s="11" t="s">
        <v>12</v>
      </c>
      <c r="F77" s="13">
        <v>3450</v>
      </c>
      <c r="G77" s="10"/>
      <c r="H77" s="6"/>
      <c r="I77" s="6"/>
    </row>
    <row r="78" spans="1:9" s="5" customFormat="1" ht="30" x14ac:dyDescent="0.25">
      <c r="A78" s="20">
        <v>69</v>
      </c>
      <c r="B78" s="21" t="s">
        <v>58</v>
      </c>
      <c r="C78" s="17" t="s">
        <v>26</v>
      </c>
      <c r="D78" s="14" t="s">
        <v>123</v>
      </c>
      <c r="E78" s="11" t="s">
        <v>12</v>
      </c>
      <c r="F78" s="13">
        <v>12120</v>
      </c>
      <c r="G78" s="10"/>
      <c r="H78" s="6"/>
      <c r="I78" s="6"/>
    </row>
    <row r="79" spans="1:9" s="5" customFormat="1" ht="30" x14ac:dyDescent="0.25">
      <c r="A79" s="20">
        <v>70</v>
      </c>
      <c r="B79" s="21" t="s">
        <v>58</v>
      </c>
      <c r="C79" s="17" t="s">
        <v>26</v>
      </c>
      <c r="D79" s="14" t="s">
        <v>85</v>
      </c>
      <c r="E79" s="11" t="s">
        <v>12</v>
      </c>
      <c r="F79" s="13">
        <v>600</v>
      </c>
      <c r="G79" s="10"/>
      <c r="H79" s="6"/>
      <c r="I79" s="6"/>
    </row>
    <row r="80" spans="1:9" s="5" customFormat="1" ht="30" x14ac:dyDescent="0.25">
      <c r="A80" s="20">
        <v>71</v>
      </c>
      <c r="B80" s="21" t="s">
        <v>58</v>
      </c>
      <c r="C80" s="17" t="s">
        <v>26</v>
      </c>
      <c r="D80" s="14" t="s">
        <v>122</v>
      </c>
      <c r="E80" s="11" t="s">
        <v>12</v>
      </c>
      <c r="F80" s="13">
        <v>6270</v>
      </c>
      <c r="G80" s="10"/>
      <c r="H80" s="6"/>
      <c r="I80" s="6"/>
    </row>
    <row r="81" spans="1:9" s="5" customFormat="1" ht="30" x14ac:dyDescent="0.25">
      <c r="A81" s="20">
        <v>72</v>
      </c>
      <c r="B81" s="21" t="s">
        <v>58</v>
      </c>
      <c r="C81" s="17" t="s">
        <v>26</v>
      </c>
      <c r="D81" s="14" t="s">
        <v>147</v>
      </c>
      <c r="E81" s="11" t="s">
        <v>12</v>
      </c>
      <c r="F81" s="13">
        <v>1380</v>
      </c>
      <c r="G81" s="10"/>
      <c r="H81" s="6"/>
      <c r="I81" s="6"/>
    </row>
    <row r="82" spans="1:9" s="5" customFormat="1" ht="30" x14ac:dyDescent="0.25">
      <c r="A82" s="20">
        <v>73</v>
      </c>
      <c r="B82" s="21" t="s">
        <v>58</v>
      </c>
      <c r="C82" s="17" t="s">
        <v>26</v>
      </c>
      <c r="D82" s="14" t="s">
        <v>148</v>
      </c>
      <c r="E82" s="11" t="s">
        <v>12</v>
      </c>
      <c r="F82" s="13">
        <v>8730</v>
      </c>
      <c r="G82" s="10"/>
      <c r="H82" s="6"/>
      <c r="I82" s="6"/>
    </row>
    <row r="83" spans="1:9" s="5" customFormat="1" ht="30" x14ac:dyDescent="0.25">
      <c r="A83" s="20">
        <v>74</v>
      </c>
      <c r="B83" s="21" t="s">
        <v>58</v>
      </c>
      <c r="C83" s="17" t="s">
        <v>26</v>
      </c>
      <c r="D83" s="14" t="s">
        <v>149</v>
      </c>
      <c r="E83" s="11" t="s">
        <v>12</v>
      </c>
      <c r="F83" s="13">
        <v>2100</v>
      </c>
      <c r="G83" s="10"/>
      <c r="H83" s="6"/>
      <c r="I83" s="6"/>
    </row>
    <row r="84" spans="1:9" s="5" customFormat="1" ht="30" x14ac:dyDescent="0.25">
      <c r="A84" s="20">
        <v>75</v>
      </c>
      <c r="B84" s="21" t="s">
        <v>58</v>
      </c>
      <c r="C84" s="17" t="s">
        <v>26</v>
      </c>
      <c r="D84" s="14" t="s">
        <v>150</v>
      </c>
      <c r="E84" s="11" t="s">
        <v>12</v>
      </c>
      <c r="F84" s="13">
        <v>10290</v>
      </c>
      <c r="G84" s="10"/>
      <c r="H84" s="6"/>
      <c r="I84" s="6"/>
    </row>
    <row r="85" spans="1:9" s="5" customFormat="1" ht="30" x14ac:dyDescent="0.25">
      <c r="A85" s="20">
        <v>76</v>
      </c>
      <c r="B85" s="21" t="s">
        <v>58</v>
      </c>
      <c r="C85" s="17" t="s">
        <v>26</v>
      </c>
      <c r="D85" s="14" t="s">
        <v>151</v>
      </c>
      <c r="E85" s="11" t="s">
        <v>12</v>
      </c>
      <c r="F85" s="13">
        <v>2460</v>
      </c>
      <c r="G85" s="10"/>
      <c r="H85" s="6"/>
      <c r="I85" s="6"/>
    </row>
    <row r="86" spans="1:9" s="5" customFormat="1" x14ac:dyDescent="0.25">
      <c r="A86" s="20">
        <v>77</v>
      </c>
      <c r="B86" s="21" t="s">
        <v>27</v>
      </c>
      <c r="C86" s="11" t="s">
        <v>22</v>
      </c>
      <c r="D86" s="14" t="s">
        <v>154</v>
      </c>
      <c r="E86" s="11" t="s">
        <v>12</v>
      </c>
      <c r="F86" s="13">
        <v>1005</v>
      </c>
      <c r="G86" s="10"/>
      <c r="H86" s="6"/>
      <c r="I86" s="6"/>
    </row>
    <row r="87" spans="1:9" s="5" customFormat="1" x14ac:dyDescent="0.25">
      <c r="A87" s="20">
        <v>78</v>
      </c>
      <c r="B87" s="21" t="s">
        <v>27</v>
      </c>
      <c r="C87" s="11" t="s">
        <v>22</v>
      </c>
      <c r="D87" s="14" t="s">
        <v>155</v>
      </c>
      <c r="E87" s="11" t="s">
        <v>12</v>
      </c>
      <c r="F87" s="13">
        <v>1200</v>
      </c>
      <c r="G87" s="10"/>
      <c r="H87" s="6"/>
      <c r="I87" s="6"/>
    </row>
    <row r="88" spans="1:9" s="5" customFormat="1" ht="30" x14ac:dyDescent="0.25">
      <c r="A88" s="20">
        <v>79</v>
      </c>
      <c r="B88" s="21" t="s">
        <v>27</v>
      </c>
      <c r="C88" s="11" t="s">
        <v>22</v>
      </c>
      <c r="D88" s="14" t="s">
        <v>158</v>
      </c>
      <c r="E88" s="11" t="s">
        <v>12</v>
      </c>
      <c r="F88" s="13">
        <v>4410</v>
      </c>
      <c r="G88" s="10"/>
      <c r="H88" s="6"/>
      <c r="I88" s="6"/>
    </row>
    <row r="89" spans="1:9" s="5" customFormat="1" ht="30" x14ac:dyDescent="0.25">
      <c r="A89" s="20">
        <v>80</v>
      </c>
      <c r="B89" s="21" t="s">
        <v>27</v>
      </c>
      <c r="C89" s="11" t="s">
        <v>22</v>
      </c>
      <c r="D89" s="14" t="s">
        <v>159</v>
      </c>
      <c r="E89" s="11" t="s">
        <v>12</v>
      </c>
      <c r="F89" s="13">
        <v>1320</v>
      </c>
      <c r="G89" s="10"/>
      <c r="H89" s="6"/>
      <c r="I89" s="6"/>
    </row>
    <row r="90" spans="1:9" s="5" customFormat="1" x14ac:dyDescent="0.25">
      <c r="A90" s="20">
        <v>81</v>
      </c>
      <c r="B90" s="21" t="s">
        <v>27</v>
      </c>
      <c r="C90" s="11" t="s">
        <v>22</v>
      </c>
      <c r="D90" s="14" t="s">
        <v>125</v>
      </c>
      <c r="E90" s="11" t="s">
        <v>13</v>
      </c>
      <c r="F90" s="13">
        <v>7695</v>
      </c>
      <c r="G90" s="10"/>
      <c r="H90" s="6"/>
      <c r="I90" s="6"/>
    </row>
    <row r="91" spans="1:9" s="5" customFormat="1" x14ac:dyDescent="0.25">
      <c r="A91" s="20">
        <v>82</v>
      </c>
      <c r="B91" s="21" t="s">
        <v>27</v>
      </c>
      <c r="C91" s="11" t="s">
        <v>22</v>
      </c>
      <c r="D91" s="14" t="s">
        <v>156</v>
      </c>
      <c r="E91" s="11" t="s">
        <v>13</v>
      </c>
      <c r="F91" s="13">
        <v>7620</v>
      </c>
      <c r="G91" s="10"/>
      <c r="H91" s="6"/>
      <c r="I91" s="6"/>
    </row>
    <row r="92" spans="1:9" s="5" customFormat="1" x14ac:dyDescent="0.25">
      <c r="A92" s="20">
        <v>83</v>
      </c>
      <c r="B92" s="21" t="s">
        <v>27</v>
      </c>
      <c r="C92" s="11" t="s">
        <v>22</v>
      </c>
      <c r="D92" s="14" t="s">
        <v>102</v>
      </c>
      <c r="E92" s="11" t="s">
        <v>13</v>
      </c>
      <c r="F92" s="13">
        <v>60</v>
      </c>
      <c r="G92" s="10"/>
      <c r="H92" s="6"/>
      <c r="I92" s="6"/>
    </row>
    <row r="93" spans="1:9" s="5" customFormat="1" x14ac:dyDescent="0.25">
      <c r="A93" s="20">
        <v>84</v>
      </c>
      <c r="B93" s="21" t="s">
        <v>27</v>
      </c>
      <c r="C93" s="11" t="s">
        <v>22</v>
      </c>
      <c r="D93" s="14" t="s">
        <v>103</v>
      </c>
      <c r="E93" s="11" t="s">
        <v>13</v>
      </c>
      <c r="F93" s="13">
        <v>60</v>
      </c>
      <c r="G93" s="10"/>
      <c r="H93" s="6"/>
      <c r="I93" s="6"/>
    </row>
    <row r="94" spans="1:9" s="5" customFormat="1" x14ac:dyDescent="0.25">
      <c r="A94" s="20">
        <v>85</v>
      </c>
      <c r="B94" s="21" t="s">
        <v>27</v>
      </c>
      <c r="C94" s="11" t="s">
        <v>22</v>
      </c>
      <c r="D94" s="14" t="s">
        <v>104</v>
      </c>
      <c r="E94" s="11" t="s">
        <v>13</v>
      </c>
      <c r="F94" s="13">
        <v>60</v>
      </c>
      <c r="G94" s="10"/>
      <c r="H94" s="6"/>
      <c r="I94" s="6"/>
    </row>
    <row r="95" spans="1:9" x14ac:dyDescent="0.25">
      <c r="A95" s="20">
        <v>86</v>
      </c>
      <c r="B95" s="21" t="s">
        <v>27</v>
      </c>
      <c r="C95" s="11" t="s">
        <v>22</v>
      </c>
      <c r="D95" s="14" t="s">
        <v>71</v>
      </c>
      <c r="E95" s="11" t="s">
        <v>13</v>
      </c>
      <c r="F95" s="13">
        <v>3675</v>
      </c>
      <c r="G95" s="10"/>
      <c r="H95" s="6"/>
      <c r="I95" s="6"/>
    </row>
    <row r="96" spans="1:9" s="5" customFormat="1" x14ac:dyDescent="0.25">
      <c r="A96" s="20">
        <v>87</v>
      </c>
      <c r="B96" s="21" t="s">
        <v>27</v>
      </c>
      <c r="C96" s="11" t="s">
        <v>22</v>
      </c>
      <c r="D96" s="14" t="s">
        <v>126</v>
      </c>
      <c r="E96" s="11" t="s">
        <v>13</v>
      </c>
      <c r="F96" s="13">
        <v>165</v>
      </c>
      <c r="G96" s="10"/>
      <c r="H96" s="6"/>
      <c r="I96" s="6"/>
    </row>
    <row r="97" spans="1:9" s="5" customFormat="1" x14ac:dyDescent="0.25">
      <c r="A97" s="20">
        <v>88</v>
      </c>
      <c r="B97" s="21" t="s">
        <v>27</v>
      </c>
      <c r="C97" s="11" t="s">
        <v>22</v>
      </c>
      <c r="D97" s="14" t="s">
        <v>157</v>
      </c>
      <c r="E97" s="11" t="s">
        <v>13</v>
      </c>
      <c r="F97" s="13">
        <v>3480</v>
      </c>
      <c r="G97" s="10"/>
      <c r="H97" s="6"/>
      <c r="I97" s="6"/>
    </row>
    <row r="98" spans="1:9" s="5" customFormat="1" ht="30" x14ac:dyDescent="0.25">
      <c r="A98" s="20">
        <v>89</v>
      </c>
      <c r="B98" s="21" t="s">
        <v>27</v>
      </c>
      <c r="C98" s="11" t="s">
        <v>22</v>
      </c>
      <c r="D98" s="14" t="s">
        <v>75</v>
      </c>
      <c r="E98" s="11" t="s">
        <v>13</v>
      </c>
      <c r="F98" s="13">
        <v>270</v>
      </c>
      <c r="G98" s="10"/>
      <c r="H98" s="6"/>
      <c r="I98" s="6"/>
    </row>
    <row r="99" spans="1:9" s="5" customFormat="1" x14ac:dyDescent="0.25">
      <c r="A99" s="20">
        <v>90</v>
      </c>
      <c r="B99" s="21" t="s">
        <v>27</v>
      </c>
      <c r="C99" s="11" t="s">
        <v>22</v>
      </c>
      <c r="D99" s="14" t="s">
        <v>70</v>
      </c>
      <c r="E99" s="11" t="s">
        <v>13</v>
      </c>
      <c r="F99" s="13">
        <v>135</v>
      </c>
      <c r="G99" s="10"/>
      <c r="H99" s="6"/>
      <c r="I99" s="6"/>
    </row>
    <row r="100" spans="1:9" s="5" customFormat="1" ht="18" customHeight="1" x14ac:dyDescent="0.25">
      <c r="A100" s="20">
        <v>91</v>
      </c>
      <c r="B100" s="27" t="s">
        <v>27</v>
      </c>
      <c r="C100" s="11" t="s">
        <v>22</v>
      </c>
      <c r="D100" s="14" t="s">
        <v>160</v>
      </c>
      <c r="E100" s="11" t="s">
        <v>24</v>
      </c>
      <c r="F100" s="13">
        <v>173</v>
      </c>
      <c r="G100" s="10"/>
      <c r="H100" s="6"/>
      <c r="I100" s="6"/>
    </row>
    <row r="101" spans="1:9" x14ac:dyDescent="0.25">
      <c r="A101" s="20">
        <v>92</v>
      </c>
      <c r="B101" s="14" t="s">
        <v>42</v>
      </c>
      <c r="C101" s="11" t="s">
        <v>22</v>
      </c>
      <c r="D101" s="18" t="s">
        <v>30</v>
      </c>
      <c r="E101" s="11" t="s">
        <v>13</v>
      </c>
      <c r="F101" s="13">
        <v>4800</v>
      </c>
      <c r="G101" s="10"/>
      <c r="H101" s="6"/>
      <c r="I101" s="6"/>
    </row>
    <row r="102" spans="1:9" s="5" customFormat="1" x14ac:dyDescent="0.25">
      <c r="A102" s="20">
        <v>93</v>
      </c>
      <c r="B102" s="14" t="s">
        <v>42</v>
      </c>
      <c r="C102" s="11" t="s">
        <v>22</v>
      </c>
      <c r="D102" s="18" t="s">
        <v>28</v>
      </c>
      <c r="E102" s="11" t="s">
        <v>13</v>
      </c>
      <c r="F102" s="13">
        <v>3660</v>
      </c>
      <c r="G102" s="10"/>
      <c r="H102" s="6"/>
      <c r="I102" s="6"/>
    </row>
    <row r="103" spans="1:9" s="5" customFormat="1" x14ac:dyDescent="0.25">
      <c r="A103" s="20">
        <v>94</v>
      </c>
      <c r="B103" s="14" t="s">
        <v>42</v>
      </c>
      <c r="C103" s="11" t="s">
        <v>22</v>
      </c>
      <c r="D103" s="18" t="s">
        <v>31</v>
      </c>
      <c r="E103" s="11" t="s">
        <v>13</v>
      </c>
      <c r="F103" s="13">
        <v>6270</v>
      </c>
      <c r="G103" s="10"/>
      <c r="H103" s="6"/>
      <c r="I103" s="6"/>
    </row>
    <row r="104" spans="1:9" s="5" customFormat="1" x14ac:dyDescent="0.25">
      <c r="A104" s="20">
        <v>95</v>
      </c>
      <c r="B104" s="14" t="s">
        <v>42</v>
      </c>
      <c r="C104" s="11" t="s">
        <v>22</v>
      </c>
      <c r="D104" s="14" t="s">
        <v>44</v>
      </c>
      <c r="E104" s="11" t="s">
        <v>13</v>
      </c>
      <c r="F104" s="13">
        <v>270</v>
      </c>
      <c r="G104" s="10"/>
      <c r="H104" s="6"/>
      <c r="I104" s="6"/>
    </row>
    <row r="105" spans="1:9" s="5" customFormat="1" x14ac:dyDescent="0.25">
      <c r="A105" s="20">
        <v>96</v>
      </c>
      <c r="B105" s="14" t="s">
        <v>42</v>
      </c>
      <c r="C105" s="11" t="s">
        <v>22</v>
      </c>
      <c r="D105" s="14" t="s">
        <v>45</v>
      </c>
      <c r="E105" s="11" t="s">
        <v>13</v>
      </c>
      <c r="F105" s="13">
        <v>270</v>
      </c>
      <c r="G105" s="10"/>
      <c r="H105" s="6"/>
      <c r="I105" s="6"/>
    </row>
    <row r="106" spans="1:9" x14ac:dyDescent="0.25">
      <c r="A106" s="20">
        <v>97</v>
      </c>
      <c r="B106" s="14" t="s">
        <v>42</v>
      </c>
      <c r="C106" s="11" t="s">
        <v>22</v>
      </c>
      <c r="D106" s="14" t="s">
        <v>32</v>
      </c>
      <c r="E106" s="11" t="s">
        <v>13</v>
      </c>
      <c r="F106" s="13">
        <v>0</v>
      </c>
      <c r="G106" s="10"/>
      <c r="H106" s="6"/>
      <c r="I106" s="6"/>
    </row>
    <row r="107" spans="1:9" s="5" customFormat="1" x14ac:dyDescent="0.25">
      <c r="A107" s="20">
        <v>98</v>
      </c>
      <c r="B107" s="14" t="s">
        <v>42</v>
      </c>
      <c r="C107" s="11" t="s">
        <v>22</v>
      </c>
      <c r="D107" s="14" t="s">
        <v>84</v>
      </c>
      <c r="E107" s="11" t="s">
        <v>13</v>
      </c>
      <c r="F107" s="13">
        <v>10440</v>
      </c>
      <c r="G107" s="10"/>
      <c r="H107" s="6"/>
      <c r="I107" s="6"/>
    </row>
    <row r="108" spans="1:9" s="5" customFormat="1" x14ac:dyDescent="0.25">
      <c r="A108" s="20">
        <v>99</v>
      </c>
      <c r="B108" s="14" t="s">
        <v>42</v>
      </c>
      <c r="C108" s="11" t="s">
        <v>22</v>
      </c>
      <c r="D108" s="14" t="s">
        <v>91</v>
      </c>
      <c r="E108" s="11" t="s">
        <v>13</v>
      </c>
      <c r="F108" s="13">
        <v>0</v>
      </c>
      <c r="G108" s="10"/>
      <c r="H108" s="6"/>
      <c r="I108" s="6"/>
    </row>
    <row r="109" spans="1:9" s="5" customFormat="1" x14ac:dyDescent="0.25">
      <c r="A109" s="20">
        <v>100</v>
      </c>
      <c r="B109" s="14" t="s">
        <v>42</v>
      </c>
      <c r="C109" s="11" t="s">
        <v>22</v>
      </c>
      <c r="D109" s="14" t="s">
        <v>153</v>
      </c>
      <c r="E109" s="11" t="s">
        <v>12</v>
      </c>
      <c r="F109" s="13">
        <v>12540</v>
      </c>
      <c r="G109" s="10"/>
      <c r="H109" s="6"/>
      <c r="I109" s="6"/>
    </row>
    <row r="110" spans="1:9" s="5" customFormat="1" ht="30" x14ac:dyDescent="0.25">
      <c r="A110" s="20">
        <v>101</v>
      </c>
      <c r="B110" s="14" t="s">
        <v>42</v>
      </c>
      <c r="C110" s="11" t="s">
        <v>22</v>
      </c>
      <c r="D110" s="14" t="s">
        <v>160</v>
      </c>
      <c r="E110" s="11" t="s">
        <v>14</v>
      </c>
      <c r="F110" s="13">
        <v>0</v>
      </c>
      <c r="G110" s="10"/>
      <c r="H110" s="6"/>
      <c r="I110" s="6"/>
    </row>
    <row r="111" spans="1:9" s="5" customFormat="1" ht="30" x14ac:dyDescent="0.25">
      <c r="A111" s="20">
        <v>102</v>
      </c>
      <c r="B111" s="14" t="s">
        <v>42</v>
      </c>
      <c r="C111" s="11" t="s">
        <v>22</v>
      </c>
      <c r="D111" s="14" t="s">
        <v>94</v>
      </c>
      <c r="E111" s="11" t="s">
        <v>14</v>
      </c>
      <c r="F111" s="13">
        <v>50</v>
      </c>
      <c r="G111" s="10"/>
      <c r="H111" s="6"/>
      <c r="I111" s="6"/>
    </row>
    <row r="112" spans="1:9" ht="45" x14ac:dyDescent="0.25">
      <c r="A112" s="20">
        <v>103</v>
      </c>
      <c r="B112" s="25" t="s">
        <v>77</v>
      </c>
      <c r="C112" s="11" t="s">
        <v>22</v>
      </c>
      <c r="D112" s="18" t="s">
        <v>33</v>
      </c>
      <c r="E112" s="11" t="s">
        <v>21</v>
      </c>
      <c r="F112" s="13">
        <v>5</v>
      </c>
      <c r="G112" s="10"/>
      <c r="H112" s="6"/>
      <c r="I112" s="6"/>
    </row>
    <row r="113" spans="1:9" s="5" customFormat="1" ht="30" x14ac:dyDescent="0.25">
      <c r="A113" s="20">
        <v>104</v>
      </c>
      <c r="B113" s="25" t="s">
        <v>77</v>
      </c>
      <c r="C113" s="11" t="s">
        <v>22</v>
      </c>
      <c r="D113" s="18" t="s">
        <v>124</v>
      </c>
      <c r="E113" s="11" t="s">
        <v>12</v>
      </c>
      <c r="F113" s="13">
        <v>0</v>
      </c>
      <c r="G113" s="10"/>
      <c r="H113" s="6"/>
      <c r="I113" s="6"/>
    </row>
    <row r="114" spans="1:9" s="5" customFormat="1" ht="30" x14ac:dyDescent="0.25">
      <c r="A114" s="20">
        <v>105</v>
      </c>
      <c r="B114" s="25" t="s">
        <v>77</v>
      </c>
      <c r="C114" s="11" t="s">
        <v>22</v>
      </c>
      <c r="D114" s="18" t="s">
        <v>92</v>
      </c>
      <c r="E114" s="11" t="s">
        <v>13</v>
      </c>
      <c r="F114" s="13">
        <v>90</v>
      </c>
      <c r="G114" s="10"/>
      <c r="H114" s="6"/>
      <c r="I114" s="6"/>
    </row>
    <row r="115" spans="1:9" x14ac:dyDescent="0.25">
      <c r="A115" s="20">
        <v>106</v>
      </c>
      <c r="B115" s="21" t="s">
        <v>34</v>
      </c>
      <c r="C115" s="11" t="s">
        <v>22</v>
      </c>
      <c r="D115" s="18" t="s">
        <v>35</v>
      </c>
      <c r="E115" s="11" t="s">
        <v>24</v>
      </c>
      <c r="F115" s="13">
        <v>15</v>
      </c>
      <c r="G115" s="10"/>
      <c r="H115" s="6"/>
      <c r="I115" s="6"/>
    </row>
    <row r="116" spans="1:9" x14ac:dyDescent="0.25">
      <c r="A116" s="20">
        <v>107</v>
      </c>
      <c r="B116" s="21" t="s">
        <v>34</v>
      </c>
      <c r="C116" s="11" t="s">
        <v>22</v>
      </c>
      <c r="D116" s="18" t="s">
        <v>28</v>
      </c>
      <c r="E116" s="11" t="s">
        <v>13</v>
      </c>
      <c r="F116" s="13">
        <v>30</v>
      </c>
      <c r="G116" s="10"/>
      <c r="H116" s="6"/>
      <c r="I116" s="6"/>
    </row>
    <row r="117" spans="1:9" s="5" customFormat="1" ht="45" x14ac:dyDescent="0.25">
      <c r="A117" s="20">
        <v>108</v>
      </c>
      <c r="B117" s="21" t="s">
        <v>34</v>
      </c>
      <c r="C117" s="11" t="s">
        <v>22</v>
      </c>
      <c r="D117" s="18" t="s">
        <v>51</v>
      </c>
      <c r="E117" s="11" t="s">
        <v>13</v>
      </c>
      <c r="F117" s="13">
        <v>180</v>
      </c>
      <c r="G117" s="10"/>
      <c r="H117" s="6"/>
      <c r="I117" s="6"/>
    </row>
    <row r="118" spans="1:9" s="5" customFormat="1" x14ac:dyDescent="0.25">
      <c r="A118" s="20">
        <v>109</v>
      </c>
      <c r="B118" s="21" t="s">
        <v>34</v>
      </c>
      <c r="C118" s="11" t="s">
        <v>22</v>
      </c>
      <c r="D118" s="18" t="s">
        <v>29</v>
      </c>
      <c r="E118" s="11" t="s">
        <v>13</v>
      </c>
      <c r="F118" s="13">
        <f>120+60</f>
        <v>180</v>
      </c>
      <c r="G118" s="10"/>
      <c r="H118" s="6"/>
      <c r="I118" s="6"/>
    </row>
    <row r="119" spans="1:9" s="5" customFormat="1" ht="30" x14ac:dyDescent="0.25">
      <c r="A119" s="20">
        <v>110</v>
      </c>
      <c r="B119" s="21" t="s">
        <v>34</v>
      </c>
      <c r="C119" s="11" t="s">
        <v>22</v>
      </c>
      <c r="D119" s="18" t="s">
        <v>73</v>
      </c>
      <c r="E119" s="11" t="s">
        <v>13</v>
      </c>
      <c r="F119" s="13">
        <v>180</v>
      </c>
      <c r="G119" s="10"/>
      <c r="H119" s="6"/>
      <c r="I119" s="6"/>
    </row>
    <row r="120" spans="1:9" s="5" customFormat="1" x14ac:dyDescent="0.25">
      <c r="A120" s="20">
        <v>111</v>
      </c>
      <c r="B120" s="21" t="s">
        <v>34</v>
      </c>
      <c r="C120" s="11" t="s">
        <v>22</v>
      </c>
      <c r="D120" s="18" t="s">
        <v>91</v>
      </c>
      <c r="E120" s="11" t="s">
        <v>12</v>
      </c>
      <c r="F120" s="13">
        <v>240</v>
      </c>
      <c r="G120" s="10"/>
      <c r="H120" s="6"/>
      <c r="I120" s="6"/>
    </row>
    <row r="121" spans="1:9" s="5" customFormat="1" x14ac:dyDescent="0.25">
      <c r="A121" s="20">
        <v>112</v>
      </c>
      <c r="B121" s="21" t="s">
        <v>36</v>
      </c>
      <c r="C121" s="11" t="s">
        <v>22</v>
      </c>
      <c r="D121" s="18" t="s">
        <v>81</v>
      </c>
      <c r="E121" s="11" t="s">
        <v>13</v>
      </c>
      <c r="F121" s="13">
        <v>2820</v>
      </c>
      <c r="G121" s="10"/>
      <c r="H121" s="6"/>
      <c r="I121" s="6"/>
    </row>
    <row r="122" spans="1:9" s="5" customFormat="1" x14ac:dyDescent="0.25">
      <c r="A122" s="20">
        <v>113</v>
      </c>
      <c r="B122" s="21" t="s">
        <v>36</v>
      </c>
      <c r="C122" s="11" t="s">
        <v>22</v>
      </c>
      <c r="D122" s="18" t="s">
        <v>37</v>
      </c>
      <c r="E122" s="11" t="s">
        <v>13</v>
      </c>
      <c r="F122" s="13">
        <v>1740</v>
      </c>
      <c r="G122" s="10"/>
      <c r="H122" s="6"/>
      <c r="I122" s="6"/>
    </row>
    <row r="123" spans="1:9" s="5" customFormat="1" x14ac:dyDescent="0.25">
      <c r="A123" s="20">
        <v>114</v>
      </c>
      <c r="B123" s="21" t="s">
        <v>36</v>
      </c>
      <c r="C123" s="11" t="s">
        <v>22</v>
      </c>
      <c r="D123" s="18" t="s">
        <v>167</v>
      </c>
      <c r="E123" s="11" t="s">
        <v>13</v>
      </c>
      <c r="F123" s="13">
        <v>510</v>
      </c>
      <c r="G123" s="10"/>
      <c r="H123" s="6"/>
      <c r="I123" s="6"/>
    </row>
    <row r="124" spans="1:9" s="5" customFormat="1" x14ac:dyDescent="0.25">
      <c r="A124" s="20">
        <v>115</v>
      </c>
      <c r="B124" s="21" t="s">
        <v>36</v>
      </c>
      <c r="C124" s="11" t="s">
        <v>22</v>
      </c>
      <c r="D124" s="18" t="s">
        <v>129</v>
      </c>
      <c r="E124" s="11" t="s">
        <v>13</v>
      </c>
      <c r="F124" s="13">
        <v>300</v>
      </c>
      <c r="G124" s="10"/>
      <c r="H124" s="6"/>
      <c r="I124" s="6"/>
    </row>
    <row r="125" spans="1:9" s="5" customFormat="1" ht="45" x14ac:dyDescent="0.25">
      <c r="A125" s="20">
        <v>116</v>
      </c>
      <c r="B125" s="21" t="s">
        <v>36</v>
      </c>
      <c r="C125" s="11" t="s">
        <v>22</v>
      </c>
      <c r="D125" s="18" t="s">
        <v>121</v>
      </c>
      <c r="E125" s="11" t="s">
        <v>16</v>
      </c>
      <c r="F125" s="13">
        <v>1200</v>
      </c>
      <c r="G125" s="10"/>
      <c r="H125" s="6"/>
      <c r="I125" s="6"/>
    </row>
    <row r="126" spans="1:9" s="5" customFormat="1" ht="30" x14ac:dyDescent="0.25">
      <c r="A126" s="20">
        <v>117</v>
      </c>
      <c r="B126" s="21" t="s">
        <v>36</v>
      </c>
      <c r="C126" s="11" t="s">
        <v>22</v>
      </c>
      <c r="D126" s="18" t="s">
        <v>171</v>
      </c>
      <c r="E126" s="11" t="s">
        <v>13</v>
      </c>
      <c r="F126" s="13">
        <v>1860</v>
      </c>
      <c r="G126" s="10"/>
      <c r="H126" s="6"/>
      <c r="I126" s="6"/>
    </row>
    <row r="127" spans="1:9" s="5" customFormat="1" ht="30" x14ac:dyDescent="0.25">
      <c r="A127" s="20">
        <v>118</v>
      </c>
      <c r="B127" s="21" t="s">
        <v>36</v>
      </c>
      <c r="C127" s="11" t="s">
        <v>22</v>
      </c>
      <c r="D127" s="18" t="s">
        <v>120</v>
      </c>
      <c r="E127" s="11" t="s">
        <v>16</v>
      </c>
      <c r="F127" s="13">
        <v>4800</v>
      </c>
      <c r="G127" s="10"/>
      <c r="H127" s="6"/>
      <c r="I127" s="6"/>
    </row>
    <row r="128" spans="1:9" s="5" customFormat="1" ht="45" x14ac:dyDescent="0.25">
      <c r="A128" s="20">
        <v>119</v>
      </c>
      <c r="B128" s="21" t="s">
        <v>36</v>
      </c>
      <c r="C128" s="11" t="s">
        <v>22</v>
      </c>
      <c r="D128" s="18" t="s">
        <v>181</v>
      </c>
      <c r="E128" s="11" t="s">
        <v>13</v>
      </c>
      <c r="F128" s="13">
        <v>0</v>
      </c>
      <c r="G128" s="10"/>
      <c r="H128" s="6"/>
      <c r="I128" s="6"/>
    </row>
    <row r="129" spans="1:9" s="5" customFormat="1" ht="45" x14ac:dyDescent="0.25">
      <c r="A129" s="20">
        <v>120</v>
      </c>
      <c r="B129" s="21" t="s">
        <v>36</v>
      </c>
      <c r="C129" s="11" t="s">
        <v>22</v>
      </c>
      <c r="D129" s="18" t="s">
        <v>118</v>
      </c>
      <c r="E129" s="11" t="s">
        <v>13</v>
      </c>
      <c r="F129" s="13">
        <v>2400</v>
      </c>
      <c r="G129" s="10"/>
      <c r="H129" s="6"/>
      <c r="I129" s="6"/>
    </row>
    <row r="130" spans="1:9" s="5" customFormat="1" x14ac:dyDescent="0.25">
      <c r="A130" s="20">
        <v>121</v>
      </c>
      <c r="B130" s="21" t="s">
        <v>36</v>
      </c>
      <c r="C130" s="11" t="s">
        <v>22</v>
      </c>
      <c r="D130" s="18" t="s">
        <v>128</v>
      </c>
      <c r="E130" s="11" t="s">
        <v>13</v>
      </c>
      <c r="F130" s="13">
        <v>0</v>
      </c>
      <c r="G130" s="10"/>
      <c r="H130" s="6"/>
      <c r="I130" s="6"/>
    </row>
    <row r="131" spans="1:9" s="5" customFormat="1" x14ac:dyDescent="0.25">
      <c r="A131" s="20">
        <v>122</v>
      </c>
      <c r="B131" s="21" t="s">
        <v>36</v>
      </c>
      <c r="C131" s="11" t="s">
        <v>22</v>
      </c>
      <c r="D131" s="18" t="s">
        <v>166</v>
      </c>
      <c r="E131" s="11" t="s">
        <v>13</v>
      </c>
      <c r="F131" s="13">
        <v>2700</v>
      </c>
      <c r="G131" s="10"/>
      <c r="H131" s="6"/>
      <c r="I131" s="6"/>
    </row>
    <row r="132" spans="1:9" s="5" customFormat="1" ht="30" x14ac:dyDescent="0.25">
      <c r="A132" s="20">
        <v>123</v>
      </c>
      <c r="B132" s="21" t="s">
        <v>36</v>
      </c>
      <c r="C132" s="11" t="s">
        <v>22</v>
      </c>
      <c r="D132" s="18" t="s">
        <v>119</v>
      </c>
      <c r="E132" s="11" t="s">
        <v>16</v>
      </c>
      <c r="F132" s="13">
        <v>900</v>
      </c>
      <c r="G132" s="10"/>
      <c r="H132" s="6"/>
      <c r="I132" s="6"/>
    </row>
    <row r="133" spans="1:9" s="5" customFormat="1" x14ac:dyDescent="0.25">
      <c r="A133" s="20">
        <v>124</v>
      </c>
      <c r="B133" s="21" t="s">
        <v>36</v>
      </c>
      <c r="C133" s="11" t="s">
        <v>22</v>
      </c>
      <c r="D133" s="18" t="s">
        <v>168</v>
      </c>
      <c r="E133" s="11" t="s">
        <v>13</v>
      </c>
      <c r="F133" s="13">
        <v>480</v>
      </c>
      <c r="G133" s="10"/>
      <c r="H133" s="6"/>
      <c r="I133" s="6"/>
    </row>
    <row r="134" spans="1:9" s="5" customFormat="1" ht="45" x14ac:dyDescent="0.25">
      <c r="A134" s="20">
        <v>125</v>
      </c>
      <c r="B134" s="21" t="s">
        <v>36</v>
      </c>
      <c r="C134" s="11" t="s">
        <v>22</v>
      </c>
      <c r="D134" s="18" t="s">
        <v>169</v>
      </c>
      <c r="E134" s="11" t="s">
        <v>13</v>
      </c>
      <c r="F134" s="13">
        <v>2430</v>
      </c>
      <c r="G134" s="10"/>
      <c r="H134" s="6"/>
      <c r="I134" s="6"/>
    </row>
    <row r="135" spans="1:9" s="5" customFormat="1" ht="34.5" customHeight="1" x14ac:dyDescent="0.25">
      <c r="A135" s="20">
        <v>126</v>
      </c>
      <c r="B135" s="21" t="s">
        <v>36</v>
      </c>
      <c r="C135" s="11" t="s">
        <v>22</v>
      </c>
      <c r="D135" s="18" t="s">
        <v>187</v>
      </c>
      <c r="E135" s="11" t="s">
        <v>12</v>
      </c>
      <c r="F135" s="13">
        <v>1530</v>
      </c>
      <c r="G135" s="10"/>
      <c r="H135" s="6"/>
      <c r="I135" s="6"/>
    </row>
    <row r="136" spans="1:9" s="5" customFormat="1" ht="45" x14ac:dyDescent="0.25">
      <c r="A136" s="20">
        <v>127</v>
      </c>
      <c r="B136" s="21" t="s">
        <v>36</v>
      </c>
      <c r="C136" s="11" t="s">
        <v>22</v>
      </c>
      <c r="D136" s="18" t="s">
        <v>188</v>
      </c>
      <c r="E136" s="11" t="s">
        <v>116</v>
      </c>
      <c r="F136" s="13">
        <v>300</v>
      </c>
      <c r="G136" s="10"/>
      <c r="H136" s="6"/>
      <c r="I136" s="6"/>
    </row>
    <row r="137" spans="1:9" s="5" customFormat="1" ht="30" x14ac:dyDescent="0.25">
      <c r="A137" s="20">
        <v>128</v>
      </c>
      <c r="B137" s="21" t="s">
        <v>36</v>
      </c>
      <c r="C137" s="11" t="s">
        <v>22</v>
      </c>
      <c r="D137" s="18" t="s">
        <v>170</v>
      </c>
      <c r="E137" s="11" t="s">
        <v>16</v>
      </c>
      <c r="F137" s="13">
        <v>2400</v>
      </c>
      <c r="G137" s="10"/>
      <c r="H137" s="6"/>
      <c r="I137" s="6"/>
    </row>
    <row r="138" spans="1:9" s="5" customFormat="1" x14ac:dyDescent="0.25">
      <c r="A138" s="20">
        <v>129</v>
      </c>
      <c r="B138" s="21" t="s">
        <v>43</v>
      </c>
      <c r="C138" s="11" t="s">
        <v>22</v>
      </c>
      <c r="D138" s="18" t="s">
        <v>29</v>
      </c>
      <c r="E138" s="11" t="s">
        <v>11</v>
      </c>
      <c r="F138" s="13">
        <v>90</v>
      </c>
      <c r="G138" s="10"/>
      <c r="H138" s="6"/>
      <c r="I138" s="6"/>
    </row>
    <row r="139" spans="1:9" s="5" customFormat="1" x14ac:dyDescent="0.25">
      <c r="A139" s="20">
        <v>130</v>
      </c>
      <c r="B139" s="21" t="s">
        <v>43</v>
      </c>
      <c r="C139" s="11" t="s">
        <v>22</v>
      </c>
      <c r="D139" s="18" t="s">
        <v>31</v>
      </c>
      <c r="E139" s="11" t="s">
        <v>12</v>
      </c>
      <c r="F139" s="13">
        <v>1260</v>
      </c>
      <c r="G139" s="10"/>
      <c r="H139" s="6"/>
      <c r="I139" s="6"/>
    </row>
    <row r="140" spans="1:9" s="5" customFormat="1" x14ac:dyDescent="0.25">
      <c r="A140" s="20">
        <v>131</v>
      </c>
      <c r="B140" s="21" t="s">
        <v>43</v>
      </c>
      <c r="C140" s="11" t="s">
        <v>22</v>
      </c>
      <c r="D140" s="18" t="s">
        <v>184</v>
      </c>
      <c r="E140" s="11" t="s">
        <v>12</v>
      </c>
      <c r="F140" s="13">
        <v>1890</v>
      </c>
      <c r="G140" s="10"/>
      <c r="H140" s="6"/>
      <c r="I140" s="6"/>
    </row>
    <row r="141" spans="1:9" s="5" customFormat="1" ht="30" x14ac:dyDescent="0.25">
      <c r="A141" s="20">
        <v>132</v>
      </c>
      <c r="B141" s="21" t="s">
        <v>43</v>
      </c>
      <c r="C141" s="11" t="s">
        <v>22</v>
      </c>
      <c r="D141" s="18" t="s">
        <v>73</v>
      </c>
      <c r="E141" s="11" t="s">
        <v>11</v>
      </c>
      <c r="F141" s="13">
        <v>0</v>
      </c>
      <c r="G141" s="10"/>
      <c r="H141" s="6"/>
      <c r="I141" s="6"/>
    </row>
    <row r="142" spans="1:9" s="5" customFormat="1" ht="45" x14ac:dyDescent="0.25">
      <c r="A142" s="20">
        <v>133</v>
      </c>
      <c r="B142" s="21" t="s">
        <v>43</v>
      </c>
      <c r="C142" s="11" t="s">
        <v>22</v>
      </c>
      <c r="D142" s="18" t="s">
        <v>51</v>
      </c>
      <c r="E142" s="11" t="s">
        <v>11</v>
      </c>
      <c r="F142" s="13">
        <v>630</v>
      </c>
      <c r="G142" s="10"/>
      <c r="H142" s="6"/>
      <c r="I142" s="6"/>
    </row>
    <row r="143" spans="1:9" s="5" customFormat="1" x14ac:dyDescent="0.25">
      <c r="A143" s="20">
        <v>134</v>
      </c>
      <c r="B143" s="21" t="s">
        <v>43</v>
      </c>
      <c r="C143" s="11" t="s">
        <v>22</v>
      </c>
      <c r="D143" s="18" t="s">
        <v>91</v>
      </c>
      <c r="E143" s="11" t="s">
        <v>13</v>
      </c>
      <c r="F143" s="13">
        <v>90</v>
      </c>
      <c r="G143" s="10"/>
      <c r="H143" s="6"/>
      <c r="I143" s="6"/>
    </row>
    <row r="144" spans="1:9" s="5" customFormat="1" ht="22.5" customHeight="1" x14ac:dyDescent="0.25">
      <c r="A144" s="20">
        <v>135</v>
      </c>
      <c r="B144" s="27" t="s">
        <v>43</v>
      </c>
      <c r="C144" s="26" t="s">
        <v>22</v>
      </c>
      <c r="D144" s="19" t="s">
        <v>115</v>
      </c>
      <c r="E144" s="26" t="s">
        <v>116</v>
      </c>
      <c r="F144" s="28">
        <v>90</v>
      </c>
      <c r="G144" s="10"/>
      <c r="H144" s="6"/>
      <c r="I144" s="6"/>
    </row>
    <row r="145" spans="1:9" s="5" customFormat="1" ht="22.5" customHeight="1" x14ac:dyDescent="0.25">
      <c r="A145" s="20">
        <v>136</v>
      </c>
      <c r="B145" s="19" t="s">
        <v>43</v>
      </c>
      <c r="C145" s="26" t="s">
        <v>22</v>
      </c>
      <c r="D145" s="19" t="s">
        <v>117</v>
      </c>
      <c r="E145" s="26" t="s">
        <v>13</v>
      </c>
      <c r="F145" s="28">
        <v>90</v>
      </c>
      <c r="G145" s="10"/>
      <c r="H145" s="6"/>
      <c r="I145" s="6"/>
    </row>
    <row r="146" spans="1:9" s="5" customFormat="1" ht="30" x14ac:dyDescent="0.25">
      <c r="A146" s="20">
        <v>137</v>
      </c>
      <c r="B146" s="21" t="s">
        <v>38</v>
      </c>
      <c r="C146" s="11" t="s">
        <v>22</v>
      </c>
      <c r="D146" s="18" t="s">
        <v>73</v>
      </c>
      <c r="E146" s="11" t="s">
        <v>12</v>
      </c>
      <c r="F146" s="13">
        <v>540</v>
      </c>
      <c r="G146" s="10"/>
      <c r="H146" s="6"/>
      <c r="I146" s="6"/>
    </row>
    <row r="147" spans="1:9" s="5" customFormat="1" x14ac:dyDescent="0.25">
      <c r="A147" s="20">
        <v>138</v>
      </c>
      <c r="B147" s="21" t="s">
        <v>38</v>
      </c>
      <c r="C147" s="11" t="s">
        <v>22</v>
      </c>
      <c r="D147" s="18" t="s">
        <v>66</v>
      </c>
      <c r="E147" s="11" t="s">
        <v>12</v>
      </c>
      <c r="F147" s="13">
        <v>180</v>
      </c>
      <c r="G147" s="10"/>
      <c r="H147" s="6"/>
      <c r="I147" s="6"/>
    </row>
    <row r="148" spans="1:9" s="5" customFormat="1" x14ac:dyDescent="0.25">
      <c r="A148" s="20">
        <v>139</v>
      </c>
      <c r="B148" s="21" t="s">
        <v>38</v>
      </c>
      <c r="C148" s="11" t="s">
        <v>22</v>
      </c>
      <c r="D148" s="18" t="s">
        <v>72</v>
      </c>
      <c r="E148" s="11" t="s">
        <v>12</v>
      </c>
      <c r="F148" s="13">
        <v>330</v>
      </c>
      <c r="G148" s="10"/>
      <c r="H148" s="6"/>
      <c r="I148" s="6"/>
    </row>
    <row r="149" spans="1:9" s="5" customFormat="1" x14ac:dyDescent="0.25">
      <c r="A149" s="20">
        <v>140</v>
      </c>
      <c r="B149" s="21" t="s">
        <v>38</v>
      </c>
      <c r="C149" s="11" t="s">
        <v>22</v>
      </c>
      <c r="D149" s="18" t="s">
        <v>83</v>
      </c>
      <c r="E149" s="11" t="s">
        <v>13</v>
      </c>
      <c r="F149" s="13">
        <v>360</v>
      </c>
      <c r="G149" s="10"/>
      <c r="H149" s="6"/>
      <c r="I149" s="6"/>
    </row>
    <row r="150" spans="1:9" s="5" customFormat="1" x14ac:dyDescent="0.25">
      <c r="A150" s="20">
        <v>141</v>
      </c>
      <c r="B150" s="21" t="s">
        <v>38</v>
      </c>
      <c r="C150" s="11" t="s">
        <v>22</v>
      </c>
      <c r="D150" s="18" t="s">
        <v>86</v>
      </c>
      <c r="E150" s="11" t="s">
        <v>13</v>
      </c>
      <c r="F150" s="13">
        <v>90</v>
      </c>
      <c r="G150" s="10"/>
      <c r="H150" s="6"/>
      <c r="I150" s="6"/>
    </row>
    <row r="151" spans="1:9" s="5" customFormat="1" x14ac:dyDescent="0.25">
      <c r="A151" s="20">
        <v>142</v>
      </c>
      <c r="B151" s="21" t="s">
        <v>38</v>
      </c>
      <c r="C151" s="11" t="s">
        <v>22</v>
      </c>
      <c r="D151" s="18" t="s">
        <v>95</v>
      </c>
      <c r="E151" s="11" t="s">
        <v>13</v>
      </c>
      <c r="F151" s="13">
        <v>210</v>
      </c>
      <c r="G151" s="10"/>
      <c r="H151" s="6"/>
      <c r="I151" s="6"/>
    </row>
    <row r="152" spans="1:9" s="5" customFormat="1" x14ac:dyDescent="0.25">
      <c r="A152" s="20">
        <v>143</v>
      </c>
      <c r="B152" s="21" t="s">
        <v>38</v>
      </c>
      <c r="C152" s="11" t="s">
        <v>22</v>
      </c>
      <c r="D152" s="18" t="s">
        <v>130</v>
      </c>
      <c r="E152" s="11" t="s">
        <v>13</v>
      </c>
      <c r="F152" s="13">
        <v>120</v>
      </c>
      <c r="G152" s="10"/>
      <c r="H152" s="6"/>
      <c r="I152" s="6"/>
    </row>
    <row r="153" spans="1:9" s="5" customFormat="1" x14ac:dyDescent="0.25">
      <c r="A153" s="20">
        <v>144</v>
      </c>
      <c r="B153" s="21" t="s">
        <v>38</v>
      </c>
      <c r="C153" s="11" t="s">
        <v>22</v>
      </c>
      <c r="D153" s="18" t="s">
        <v>131</v>
      </c>
      <c r="E153" s="11" t="s">
        <v>13</v>
      </c>
      <c r="F153" s="13">
        <v>180</v>
      </c>
      <c r="G153" s="10"/>
      <c r="H153" s="6"/>
      <c r="I153" s="6"/>
    </row>
    <row r="154" spans="1:9" s="5" customFormat="1" x14ac:dyDescent="0.25">
      <c r="A154" s="20">
        <v>145</v>
      </c>
      <c r="B154" s="21" t="s">
        <v>38</v>
      </c>
      <c r="C154" s="11" t="s">
        <v>22</v>
      </c>
      <c r="D154" s="18" t="s">
        <v>179</v>
      </c>
      <c r="E154" s="11" t="s">
        <v>13</v>
      </c>
      <c r="F154" s="13">
        <v>210</v>
      </c>
      <c r="G154" s="10"/>
      <c r="H154" s="6"/>
      <c r="I154" s="6"/>
    </row>
    <row r="155" spans="1:9" s="5" customFormat="1" x14ac:dyDescent="0.25">
      <c r="A155" s="20">
        <v>146</v>
      </c>
      <c r="B155" s="21" t="s">
        <v>38</v>
      </c>
      <c r="C155" s="11" t="s">
        <v>22</v>
      </c>
      <c r="D155" s="18" t="s">
        <v>141</v>
      </c>
      <c r="E155" s="11" t="s">
        <v>13</v>
      </c>
      <c r="F155" s="13">
        <v>300</v>
      </c>
      <c r="G155" s="10"/>
      <c r="H155" s="6"/>
      <c r="I155" s="6"/>
    </row>
    <row r="156" spans="1:9" s="5" customFormat="1" x14ac:dyDescent="0.25">
      <c r="A156" s="20">
        <v>147</v>
      </c>
      <c r="B156" s="21" t="s">
        <v>38</v>
      </c>
      <c r="C156" s="11" t="s">
        <v>22</v>
      </c>
      <c r="D156" s="18" t="s">
        <v>132</v>
      </c>
      <c r="E156" s="11" t="s">
        <v>13</v>
      </c>
      <c r="F156" s="13">
        <v>120</v>
      </c>
      <c r="G156" s="10"/>
      <c r="H156" s="6"/>
      <c r="I156" s="6"/>
    </row>
    <row r="157" spans="1:9" s="5" customFormat="1" ht="30" x14ac:dyDescent="0.25">
      <c r="A157" s="20">
        <v>148</v>
      </c>
      <c r="B157" s="25" t="s">
        <v>78</v>
      </c>
      <c r="C157" s="11" t="s">
        <v>22</v>
      </c>
      <c r="D157" s="18" t="s">
        <v>80</v>
      </c>
      <c r="E157" s="11" t="s">
        <v>13</v>
      </c>
      <c r="F157" s="13">
        <v>150</v>
      </c>
      <c r="G157" s="10"/>
      <c r="H157" s="6"/>
      <c r="I157" s="6"/>
    </row>
    <row r="158" spans="1:9" s="5" customFormat="1" ht="30" x14ac:dyDescent="0.25">
      <c r="A158" s="20">
        <v>149</v>
      </c>
      <c r="B158" s="25" t="s">
        <v>78</v>
      </c>
      <c r="C158" s="11" t="s">
        <v>22</v>
      </c>
      <c r="D158" s="18" t="s">
        <v>176</v>
      </c>
      <c r="E158" s="11" t="s">
        <v>12</v>
      </c>
      <c r="F158" s="13">
        <v>60</v>
      </c>
      <c r="G158" s="10"/>
      <c r="H158" s="6"/>
      <c r="I158" s="6"/>
    </row>
    <row r="159" spans="1:9" s="5" customFormat="1" ht="30" x14ac:dyDescent="0.25">
      <c r="A159" s="20">
        <v>150</v>
      </c>
      <c r="B159" s="21" t="s">
        <v>78</v>
      </c>
      <c r="C159" s="11" t="s">
        <v>22</v>
      </c>
      <c r="D159" s="18" t="s">
        <v>74</v>
      </c>
      <c r="E159" s="11" t="s">
        <v>13</v>
      </c>
      <c r="F159" s="13">
        <v>60</v>
      </c>
      <c r="G159" s="10"/>
      <c r="H159" s="6"/>
      <c r="I159" s="6"/>
    </row>
    <row r="160" spans="1:9" s="5" customFormat="1" ht="30" x14ac:dyDescent="0.25">
      <c r="A160" s="20">
        <v>151</v>
      </c>
      <c r="B160" s="21" t="s">
        <v>78</v>
      </c>
      <c r="C160" s="11" t="s">
        <v>22</v>
      </c>
      <c r="D160" s="18" t="s">
        <v>175</v>
      </c>
      <c r="E160" s="11" t="s">
        <v>13</v>
      </c>
      <c r="F160" s="13">
        <v>480</v>
      </c>
      <c r="G160" s="10"/>
      <c r="H160" s="6"/>
      <c r="I160" s="6"/>
    </row>
    <row r="161" spans="1:9" s="5" customFormat="1" ht="30" x14ac:dyDescent="0.25">
      <c r="A161" s="20">
        <v>152</v>
      </c>
      <c r="B161" s="21" t="s">
        <v>78</v>
      </c>
      <c r="C161" s="11" t="s">
        <v>22</v>
      </c>
      <c r="D161" s="18" t="s">
        <v>127</v>
      </c>
      <c r="E161" s="11" t="s">
        <v>13</v>
      </c>
      <c r="F161" s="13">
        <v>0</v>
      </c>
      <c r="G161" s="10"/>
      <c r="H161" s="6"/>
      <c r="I161" s="6"/>
    </row>
    <row r="162" spans="1:9" s="5" customFormat="1" ht="30" x14ac:dyDescent="0.25">
      <c r="A162" s="20">
        <v>153</v>
      </c>
      <c r="B162" s="21" t="s">
        <v>78</v>
      </c>
      <c r="C162" s="11" t="s">
        <v>22</v>
      </c>
      <c r="D162" s="18" t="s">
        <v>25</v>
      </c>
      <c r="E162" s="11" t="s">
        <v>24</v>
      </c>
      <c r="F162" s="13">
        <v>36</v>
      </c>
      <c r="G162" s="10"/>
      <c r="H162" s="6"/>
      <c r="I162" s="6"/>
    </row>
    <row r="163" spans="1:9" s="5" customFormat="1" ht="30" x14ac:dyDescent="0.25">
      <c r="A163" s="20">
        <v>154</v>
      </c>
      <c r="B163" s="21" t="s">
        <v>78</v>
      </c>
      <c r="C163" s="11" t="s">
        <v>22</v>
      </c>
      <c r="D163" s="18" t="s">
        <v>23</v>
      </c>
      <c r="E163" s="11" t="s">
        <v>24</v>
      </c>
      <c r="F163" s="13">
        <v>30</v>
      </c>
      <c r="G163" s="10"/>
      <c r="H163" s="6"/>
      <c r="I163" s="6"/>
    </row>
    <row r="164" spans="1:9" s="5" customFormat="1" ht="30" x14ac:dyDescent="0.25">
      <c r="A164" s="20">
        <v>155</v>
      </c>
      <c r="B164" s="21" t="s">
        <v>78</v>
      </c>
      <c r="C164" s="11" t="s">
        <v>22</v>
      </c>
      <c r="D164" s="18" t="s">
        <v>185</v>
      </c>
      <c r="E164" s="11" t="s">
        <v>12</v>
      </c>
      <c r="F164" s="13">
        <v>120</v>
      </c>
      <c r="G164" s="10"/>
      <c r="H164" s="6"/>
      <c r="I164" s="6"/>
    </row>
    <row r="165" spans="1:9" s="5" customFormat="1" ht="30" x14ac:dyDescent="0.25">
      <c r="A165" s="20">
        <v>156</v>
      </c>
      <c r="B165" s="21" t="s">
        <v>78</v>
      </c>
      <c r="C165" s="11" t="s">
        <v>22</v>
      </c>
      <c r="D165" s="18" t="s">
        <v>186</v>
      </c>
      <c r="E165" s="11" t="s">
        <v>12</v>
      </c>
      <c r="F165" s="13">
        <v>420</v>
      </c>
      <c r="G165" s="10"/>
      <c r="H165" s="6"/>
      <c r="I165" s="6"/>
    </row>
    <row r="166" spans="1:9" s="5" customFormat="1" ht="30" x14ac:dyDescent="0.25">
      <c r="A166" s="20">
        <v>157</v>
      </c>
      <c r="B166" s="21" t="s">
        <v>78</v>
      </c>
      <c r="C166" s="11" t="s">
        <v>22</v>
      </c>
      <c r="D166" s="18" t="s">
        <v>68</v>
      </c>
      <c r="E166" s="11" t="s">
        <v>12</v>
      </c>
      <c r="F166" s="13">
        <v>120</v>
      </c>
      <c r="G166" s="10"/>
      <c r="H166" s="6"/>
      <c r="I166" s="6"/>
    </row>
    <row r="167" spans="1:9" x14ac:dyDescent="0.25">
      <c r="A167" s="20">
        <v>158</v>
      </c>
      <c r="B167" s="21" t="s">
        <v>39</v>
      </c>
      <c r="C167" s="11" t="s">
        <v>22</v>
      </c>
      <c r="D167" s="18" t="s">
        <v>32</v>
      </c>
      <c r="E167" s="11" t="s">
        <v>12</v>
      </c>
      <c r="F167" s="13">
        <v>30</v>
      </c>
      <c r="G167" s="10"/>
      <c r="H167" s="6"/>
      <c r="I167" s="6"/>
    </row>
    <row r="168" spans="1:9" s="5" customFormat="1" ht="30" x14ac:dyDescent="0.25">
      <c r="A168" s="20">
        <v>159</v>
      </c>
      <c r="B168" s="21" t="s">
        <v>39</v>
      </c>
      <c r="C168" s="11" t="s">
        <v>22</v>
      </c>
      <c r="D168" s="18" t="s">
        <v>73</v>
      </c>
      <c r="E168" s="11" t="s">
        <v>12</v>
      </c>
      <c r="F168" s="13">
        <v>300</v>
      </c>
      <c r="G168" s="10"/>
      <c r="H168" s="6"/>
      <c r="I168" s="6"/>
    </row>
    <row r="169" spans="1:9" s="5" customFormat="1" x14ac:dyDescent="0.25">
      <c r="A169" s="20">
        <v>160</v>
      </c>
      <c r="B169" s="21" t="s">
        <v>39</v>
      </c>
      <c r="C169" s="11" t="s">
        <v>22</v>
      </c>
      <c r="D169" s="18" t="s">
        <v>28</v>
      </c>
      <c r="E169" s="11" t="s">
        <v>12</v>
      </c>
      <c r="F169" s="13">
        <v>450</v>
      </c>
      <c r="G169" s="10"/>
      <c r="H169" s="6"/>
      <c r="I169" s="6"/>
    </row>
    <row r="170" spans="1:9" s="5" customFormat="1" x14ac:dyDescent="0.25">
      <c r="A170" s="20">
        <v>161</v>
      </c>
      <c r="B170" s="21" t="s">
        <v>39</v>
      </c>
      <c r="C170" s="11" t="s">
        <v>22</v>
      </c>
      <c r="D170" s="18" t="s">
        <v>67</v>
      </c>
      <c r="E170" s="11" t="s">
        <v>12</v>
      </c>
      <c r="F170" s="13">
        <v>480</v>
      </c>
      <c r="G170" s="10"/>
      <c r="H170" s="6"/>
      <c r="I170" s="6"/>
    </row>
    <row r="171" spans="1:9" s="5" customFormat="1" ht="30" x14ac:dyDescent="0.25">
      <c r="A171" s="20">
        <v>162</v>
      </c>
      <c r="B171" s="21" t="s">
        <v>39</v>
      </c>
      <c r="C171" s="11" t="s">
        <v>22</v>
      </c>
      <c r="D171" s="18" t="s">
        <v>127</v>
      </c>
      <c r="E171" s="11" t="s">
        <v>12</v>
      </c>
      <c r="F171" s="13">
        <v>660</v>
      </c>
      <c r="G171" s="10"/>
      <c r="H171" s="6"/>
      <c r="I171" s="6"/>
    </row>
    <row r="172" spans="1:9" s="5" customFormat="1" x14ac:dyDescent="0.25">
      <c r="A172" s="20">
        <v>163</v>
      </c>
      <c r="B172" s="21" t="s">
        <v>39</v>
      </c>
      <c r="C172" s="11" t="s">
        <v>22</v>
      </c>
      <c r="D172" s="18" t="s">
        <v>91</v>
      </c>
      <c r="E172" s="11" t="s">
        <v>12</v>
      </c>
      <c r="F172" s="13">
        <v>300</v>
      </c>
      <c r="G172" s="10"/>
      <c r="H172" s="6"/>
      <c r="I172" s="6"/>
    </row>
    <row r="173" spans="1:9" s="5" customFormat="1" x14ac:dyDescent="0.25">
      <c r="A173" s="20">
        <v>164</v>
      </c>
      <c r="B173" s="21" t="s">
        <v>39</v>
      </c>
      <c r="C173" s="11" t="s">
        <v>22</v>
      </c>
      <c r="D173" s="18" t="s">
        <v>152</v>
      </c>
      <c r="E173" s="11"/>
      <c r="F173" s="13">
        <v>690</v>
      </c>
      <c r="G173" s="10"/>
      <c r="H173" s="6"/>
      <c r="I173" s="6"/>
    </row>
    <row r="174" spans="1:9" s="5" customFormat="1" x14ac:dyDescent="0.25">
      <c r="A174" s="20">
        <v>165</v>
      </c>
      <c r="B174" s="21" t="s">
        <v>39</v>
      </c>
      <c r="C174" s="11" t="s">
        <v>22</v>
      </c>
      <c r="D174" s="18" t="s">
        <v>84</v>
      </c>
      <c r="E174" s="11"/>
      <c r="F174" s="13">
        <v>300</v>
      </c>
      <c r="G174" s="10"/>
      <c r="H174" s="6"/>
      <c r="I174" s="6"/>
    </row>
    <row r="175" spans="1:9" s="5" customFormat="1" ht="16.5" customHeight="1" x14ac:dyDescent="0.25">
      <c r="A175" s="20">
        <v>166</v>
      </c>
      <c r="B175" s="21" t="s">
        <v>39</v>
      </c>
      <c r="C175" s="11" t="s">
        <v>22</v>
      </c>
      <c r="D175" s="18" t="s">
        <v>25</v>
      </c>
      <c r="E175" s="11" t="s">
        <v>24</v>
      </c>
      <c r="F175" s="13">
        <v>33</v>
      </c>
      <c r="G175" s="10"/>
      <c r="H175" s="6"/>
      <c r="I175" s="6"/>
    </row>
    <row r="176" spans="1:9" s="5" customFormat="1" ht="19.5" customHeight="1" x14ac:dyDescent="0.25">
      <c r="A176" s="20">
        <v>167</v>
      </c>
      <c r="B176" s="21" t="s">
        <v>39</v>
      </c>
      <c r="C176" s="11" t="s">
        <v>22</v>
      </c>
      <c r="D176" s="18" t="s">
        <v>23</v>
      </c>
      <c r="E176" s="11" t="s">
        <v>24</v>
      </c>
      <c r="F176" s="13">
        <v>20</v>
      </c>
      <c r="G176" s="10"/>
      <c r="H176" s="6"/>
      <c r="I176" s="6"/>
    </row>
    <row r="177" spans="1:7" ht="30" x14ac:dyDescent="0.25">
      <c r="A177" s="20">
        <v>168</v>
      </c>
      <c r="B177" s="21" t="s">
        <v>79</v>
      </c>
      <c r="C177" s="17" t="s">
        <v>26</v>
      </c>
      <c r="D177" s="14" t="s">
        <v>25</v>
      </c>
      <c r="E177" s="11" t="s">
        <v>24</v>
      </c>
      <c r="F177" s="13">
        <v>3</v>
      </c>
      <c r="G177" s="22"/>
    </row>
    <row r="178" spans="1:7" s="5" customFormat="1" ht="30" x14ac:dyDescent="0.25">
      <c r="A178" s="20">
        <v>169</v>
      </c>
      <c r="B178" s="21" t="s">
        <v>79</v>
      </c>
      <c r="C178" s="17" t="s">
        <v>26</v>
      </c>
      <c r="D178" s="14" t="s">
        <v>23</v>
      </c>
      <c r="E178" s="11" t="s">
        <v>24</v>
      </c>
      <c r="F178" s="13">
        <v>9</v>
      </c>
      <c r="G178" s="22"/>
    </row>
    <row r="179" spans="1:7" ht="30" x14ac:dyDescent="0.25">
      <c r="A179" s="20">
        <v>170</v>
      </c>
      <c r="B179" s="21" t="s">
        <v>79</v>
      </c>
      <c r="C179" s="17" t="s">
        <v>26</v>
      </c>
      <c r="D179" s="14" t="s">
        <v>32</v>
      </c>
      <c r="E179" s="11" t="s">
        <v>13</v>
      </c>
      <c r="F179" s="13">
        <v>0</v>
      </c>
      <c r="G179" s="22"/>
    </row>
    <row r="180" spans="1:7" s="5" customFormat="1" ht="30" x14ac:dyDescent="0.25">
      <c r="A180" s="20">
        <v>171</v>
      </c>
      <c r="B180" s="21" t="s">
        <v>79</v>
      </c>
      <c r="C180" s="17" t="s">
        <v>26</v>
      </c>
      <c r="D180" s="18" t="s">
        <v>73</v>
      </c>
      <c r="E180" s="11" t="s">
        <v>13</v>
      </c>
      <c r="F180" s="13">
        <v>60</v>
      </c>
      <c r="G180" s="22"/>
    </row>
    <row r="181" spans="1:7" s="5" customFormat="1" ht="30" x14ac:dyDescent="0.25">
      <c r="A181" s="20">
        <v>172</v>
      </c>
      <c r="B181" s="21" t="s">
        <v>79</v>
      </c>
      <c r="C181" s="17" t="s">
        <v>26</v>
      </c>
      <c r="D181" s="14" t="s">
        <v>65</v>
      </c>
      <c r="E181" s="11" t="s">
        <v>13</v>
      </c>
      <c r="F181" s="13">
        <v>60</v>
      </c>
      <c r="G181" s="22"/>
    </row>
    <row r="182" spans="1:7" ht="30" x14ac:dyDescent="0.25">
      <c r="A182" s="20">
        <v>173</v>
      </c>
      <c r="B182" s="25" t="s">
        <v>40</v>
      </c>
      <c r="C182" s="11" t="s">
        <v>22</v>
      </c>
      <c r="D182" s="14" t="s">
        <v>25</v>
      </c>
      <c r="E182" s="11" t="s">
        <v>24</v>
      </c>
      <c r="F182" s="13">
        <v>5</v>
      </c>
      <c r="G182" s="22"/>
    </row>
    <row r="183" spans="1:7" s="5" customFormat="1" x14ac:dyDescent="0.25">
      <c r="A183" s="20">
        <v>174</v>
      </c>
      <c r="B183" s="21" t="s">
        <v>40</v>
      </c>
      <c r="C183" s="17" t="s">
        <v>26</v>
      </c>
      <c r="D183" s="18" t="s">
        <v>76</v>
      </c>
      <c r="E183" s="11" t="s">
        <v>12</v>
      </c>
      <c r="F183" s="13">
        <v>90</v>
      </c>
      <c r="G183" s="22"/>
    </row>
    <row r="184" spans="1:7" x14ac:dyDescent="0.25">
      <c r="A184" s="8"/>
      <c r="B184" s="22"/>
      <c r="C184" s="22"/>
      <c r="D184" s="22"/>
      <c r="E184" s="22"/>
      <c r="F184" s="22"/>
    </row>
    <row r="185" spans="1:7" x14ac:dyDescent="0.25">
      <c r="A185" s="8"/>
      <c r="B185" s="23" t="s">
        <v>177</v>
      </c>
      <c r="C185" s="22"/>
      <c r="D185" s="24" t="s">
        <v>178</v>
      </c>
      <c r="E185" s="22"/>
      <c r="F185" s="22"/>
    </row>
    <row r="186" spans="1:7" x14ac:dyDescent="0.25">
      <c r="A186" s="8"/>
      <c r="B186" s="23"/>
      <c r="C186" s="22"/>
      <c r="D186" s="24"/>
      <c r="E186" s="22"/>
      <c r="F186" s="22"/>
    </row>
    <row r="187" spans="1:7" x14ac:dyDescent="0.25">
      <c r="A187" s="4"/>
      <c r="B187" s="4"/>
      <c r="C187" s="4"/>
      <c r="D187" s="4"/>
      <c r="E187" s="4"/>
      <c r="F187" s="4"/>
    </row>
    <row r="188" spans="1:7" x14ac:dyDescent="0.25">
      <c r="A188" s="4"/>
      <c r="B188" s="29"/>
      <c r="C188" s="29"/>
      <c r="D188" s="29"/>
      <c r="E188" s="4"/>
      <c r="F188" s="4"/>
    </row>
  </sheetData>
  <mergeCells count="9">
    <mergeCell ref="A7:A8"/>
    <mergeCell ref="B188:D188"/>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2020-09-12T12:37:43Z</dcterms:modified>
</cp:coreProperties>
</file>